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25" windowWidth="15120" windowHeight="7890" activeTab="2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1" i="6" l="1"/>
  <c r="I80"/>
  <c r="J80"/>
  <c r="K80"/>
  <c r="L80"/>
  <c r="F80"/>
  <c r="I78"/>
  <c r="J78"/>
  <c r="K78"/>
  <c r="L78"/>
  <c r="F78"/>
  <c r="I77"/>
  <c r="J77"/>
  <c r="K77"/>
  <c r="L77"/>
  <c r="F77"/>
  <c r="H72"/>
  <c r="G72" s="1"/>
  <c r="H73"/>
  <c r="H78" s="1"/>
  <c r="H74"/>
  <c r="H81" s="1"/>
  <c r="H71"/>
  <c r="H75" s="1"/>
  <c r="D46" i="4"/>
  <c r="D49"/>
  <c r="D48"/>
  <c r="D47"/>
  <c r="D44"/>
  <c r="G75" i="6" l="1"/>
  <c r="G77" s="1"/>
  <c r="H77"/>
  <c r="G71"/>
  <c r="G80" s="1"/>
  <c r="G74"/>
  <c r="G81" s="1"/>
  <c r="H80"/>
  <c r="G73"/>
  <c r="G78" s="1"/>
  <c r="K14" i="3"/>
  <c r="L14" s="1"/>
  <c r="J14"/>
  <c r="K46" l="1"/>
  <c r="L46" s="1"/>
  <c r="K44"/>
  <c r="L44" s="1"/>
  <c r="D51"/>
  <c r="C51"/>
  <c r="C50"/>
  <c r="C47"/>
  <c r="C46"/>
  <c r="C45"/>
  <c r="C44"/>
  <c r="C84"/>
  <c r="F28" i="4" l="1"/>
  <c r="E28"/>
  <c r="F15" i="1" l="1"/>
  <c r="G15"/>
  <c r="E65"/>
  <c r="G76" i="6"/>
  <c r="G79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30" i="4" l="1"/>
  <c r="D30"/>
  <c r="H30"/>
  <c r="G50"/>
  <c r="H50"/>
  <c r="J15" i="1"/>
  <c r="F50" i="4"/>
  <c r="F65" i="1"/>
  <c r="J65" s="1"/>
  <c r="H34" i="6"/>
  <c r="D19" i="7" l="1"/>
  <c r="E19"/>
  <c r="F19"/>
  <c r="G19"/>
  <c r="C19"/>
  <c r="D18"/>
  <c r="E18"/>
  <c r="F18"/>
  <c r="G18"/>
  <c r="C18"/>
  <c r="E16"/>
  <c r="F16"/>
  <c r="G16"/>
  <c r="G13" i="1"/>
  <c r="H13"/>
  <c r="I13"/>
  <c r="F14"/>
  <c r="E14"/>
  <c r="C17" i="7" s="1"/>
  <c r="D16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6" i="7"/>
  <c r="E13" i="1"/>
  <c r="G37" i="6"/>
  <c r="G38" s="1"/>
  <c r="B19" i="7" l="1"/>
  <c r="B18"/>
  <c r="B17"/>
  <c r="B16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<sst xmlns="http://schemas.openxmlformats.org/spreadsheetml/2006/main" count="1713" uniqueCount="1082">
  <si>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</si>
  <si>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</si>
  <si>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</si>
  <si>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</si>
  <si>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</si>
  <si>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</si>
  <si>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</si>
  <si>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</si>
  <si>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</si>
  <si>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</si>
  <si>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</si>
  <si>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</si>
  <si>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</si>
  <si>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</si>
  <si>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</si>
  <si>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</si>
  <si>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</si>
  <si>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</si>
  <si>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</si>
  <si>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</si>
  <si>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</si>
  <si>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</si>
  <si>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</si>
  <si>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</si>
  <si>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</si>
  <si>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</si>
  <si>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</si>
  <si>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</si>
  <si>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</si>
  <si>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</si>
  <si>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</si>
  <si>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</si>
  <si>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</si>
  <si>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</si>
  <si>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</si>
  <si>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</si>
  <si>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</si>
  <si>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</si>
  <si>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</si>
  <si>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</si>
  <si>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</si>
  <si>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</si>
  <si>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</si>
  <si>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</si>
  <si>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</si>
  <si>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</si>
  <si>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</si>
  <si>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</si>
  <si>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</si>
  <si>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</si>
  <si>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</si>
  <si>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</si>
  <si>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</si>
  <si>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</si>
  <si>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</si>
  <si>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</si>
  <si>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</si>
  <si>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</si>
  <si>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</si>
  <si>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</si>
  <si>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</si>
  <si>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</si>
  <si>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</si>
  <si>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</si>
  <si>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</si>
  <si>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</si>
  <si>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</si>
  <si>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</si>
  <si>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</si>
  <si>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</si>
  <si>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</si>
  <si>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</si>
  <si>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</si>
  <si>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</si>
  <si>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</si>
  <si>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</si>
  <si>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</si>
  <si>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</si>
  <si>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</si>
  <si>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</si>
  <si>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</si>
  <si>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</si>
  <si>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</si>
  <si>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</si>
  <si>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</si>
  <si>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</si>
  <si>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</si>
  <si>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</si>
  <si>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</si>
  <si>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</si>
  <si>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</si>
  <si>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</si>
  <si>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</si>
  <si>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</si>
  <si>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</si>
  <si>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</si>
  <si>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</si>
  <si>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</si>
  <si>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</si>
  <si>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</si>
  <si>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</si>
  <si>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</si>
  <si>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</si>
  <si>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</si>
  <si>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</si>
  <si>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</si>
  <si>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</si>
  <si>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</si>
  <si>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</si>
  <si>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</si>
  <si>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</si>
  <si>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</si>
  <si>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</si>
  <si>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</si>
  <si>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</si>
  <si>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</si>
  <si>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</si>
  <si>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</si>
  <si>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</si>
  <si>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</si>
  <si>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</si>
  <si>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</si>
  <si>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</si>
  <si>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</si>
  <si>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</si>
  <si>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</si>
  <si>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</si>
  <si>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</si>
  <si>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</si>
  <si>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</si>
  <si>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</si>
  <si>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</si>
  <si>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</si>
  <si>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</si>
  <si>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</si>
  <si>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перечислених бюджетных средств  за муниципальную собственность в общем объеме бюджетных средств, необходимых для оплаты полощадей муниципальной собственности (КК2)</t>
  </si>
  <si>
    <t>Доля МКД, в которых проведен капитальный ремонт в общем количестве домов, утвержденных краткосрочным планом на очередной год (КК3)</t>
  </si>
  <si>
    <t>Приложение № 2 к Программе</t>
  </si>
  <si>
    <t>Приложение № 3 к Программе</t>
  </si>
  <si>
    <t>Приложение № 8 к Программе</t>
  </si>
  <si>
    <t>Приложение № 9 к Программе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</si>
  <si>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</si>
  <si>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</si>
  <si>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</si>
  <si>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</si>
  <si>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</si>
  <si>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</si>
  <si>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</si>
  <si>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</si>
  <si>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</si>
  <si>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</si>
  <si>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</si>
  <si>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</si>
  <si>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</si>
  <si>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</si>
  <si>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</si>
  <si>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</si>
  <si>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</si>
  <si>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</si>
  <si>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</si>
  <si>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</si>
  <si>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</si>
  <si>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</si>
  <si>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</si>
  <si>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</si>
  <si>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</si>
  <si>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</si>
  <si>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</si>
  <si>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</si>
  <si>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</si>
  <si>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</si>
  <si>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</si>
  <si>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</si>
  <si>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</si>
  <si>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</si>
  <si>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</si>
  <si>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</si>
  <si>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</si>
  <si>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</si>
  <si>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</si>
  <si>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</si>
  <si>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</si>
  <si>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</si>
  <si>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</si>
  <si>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</si>
  <si>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</si>
  <si>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</si>
  <si>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</si>
  <si>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</si>
  <si>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</si>
  <si>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</si>
  <si>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</si>
  <si>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</si>
  <si>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</si>
  <si>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</si>
  <si>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</si>
  <si>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</si>
  <si>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</si>
  <si>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</si>
  <si>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</si>
  <si>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</si>
  <si>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</si>
  <si>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</si>
  <si>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</si>
  <si>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</si>
  <si>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</si>
  <si>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</si>
  <si>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</si>
  <si>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</si>
  <si>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</si>
  <si>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</si>
  <si>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</si>
  <si>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</si>
  <si>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</si>
  <si>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</si>
  <si>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</si>
  <si>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</si>
  <si>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</si>
  <si>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</si>
  <si>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</si>
  <si>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</si>
  <si>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</si>
  <si>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</si>
  <si>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</si>
  <si>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</si>
  <si>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</si>
  <si>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</si>
  <si>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</si>
  <si>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</si>
  <si>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</si>
  <si>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</si>
  <si>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</si>
  <si>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</si>
  <si>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</si>
  <si>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</si>
  <si>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</si>
  <si>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</si>
  <si>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</si>
  <si>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</si>
  <si>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</si>
  <si>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</si>
  <si>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</si>
  <si>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</si>
  <si>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</si>
  <si>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</si>
  <si>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</si>
  <si>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</si>
  <si>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</si>
  <si>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</si>
  <si>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</si>
  <si>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</si>
  <si>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</si>
  <si>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</si>
  <si>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</si>
  <si>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</si>
  <si>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</si>
  <si>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</si>
  <si>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</si>
  <si>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</si>
  <si>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</si>
  <si>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</si>
  <si>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</si>
  <si>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</si>
  <si>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</si>
  <si>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</si>
  <si>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</si>
  <si>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</si>
  <si>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</si>
  <si>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</si>
  <si>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</si>
  <si>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</si>
  <si>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</si>
  <si>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</si>
  <si>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</si>
  <si>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</si>
  <si>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</si>
  <si>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</si>
  <si>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</si>
  <si>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</si>
  <si>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</si>
  <si>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</si>
  <si>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</si>
  <si>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</si>
  <si>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</si>
  <si>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</si>
  <si>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</si>
  <si>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</si>
  <si>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</si>
  <si>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</si>
  <si>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</si>
  <si>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</si>
  <si>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</si>
  <si>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</si>
  <si>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</si>
  <si>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</si>
  <si>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</si>
  <si>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</si>
  <si>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</si>
  <si>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</si>
  <si>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</si>
  <si>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</si>
  <si>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</si>
  <si>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</si>
  <si>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</si>
  <si>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</si>
  <si>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</si>
  <si>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</si>
  <si>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</si>
  <si>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</si>
  <si>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</si>
  <si>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</si>
  <si>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</si>
  <si>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</si>
  <si>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</si>
  <si>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</si>
  <si>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</si>
  <si>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</si>
  <si>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</si>
  <si>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</si>
  <si>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</si>
  <si>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</si>
  <si>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</si>
  <si>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</si>
  <si>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</si>
  <si>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</si>
  <si>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</si>
  <si>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</si>
  <si>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</si>
  <si>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</si>
  <si>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</si>
  <si>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</si>
  <si>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</si>
  <si>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</si>
  <si>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</si>
  <si>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</si>
  <si>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</si>
  <si>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</si>
  <si>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</si>
  <si>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</si>
  <si>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</si>
  <si>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</si>
  <si>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</si>
  <si>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</si>
  <si>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</si>
  <si>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</si>
  <si>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</si>
  <si>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</si>
  <si>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</si>
  <si>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</si>
  <si>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</si>
  <si>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</si>
  <si>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</si>
  <si>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</si>
  <si>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</si>
  <si>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</si>
  <si>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</si>
  <si>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</si>
  <si>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</si>
  <si>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</si>
  <si>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</si>
  <si>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</si>
  <si>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</si>
  <si>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</si>
  <si>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</si>
  <si>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</si>
  <si>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</si>
  <si>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</si>
  <si>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</si>
  <si>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</si>
  <si>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</si>
  <si>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</si>
  <si>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</si>
  <si>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</si>
  <si>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</si>
  <si>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</si>
  <si>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</si>
  <si>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</si>
  <si>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</si>
  <si>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</si>
  <si>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</si>
  <si>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</si>
  <si>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</si>
  <si>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</si>
  <si>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</si>
  <si>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</si>
  <si>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</si>
  <si>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</si>
  <si>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</si>
  <si>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</si>
  <si>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</si>
  <si>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</si>
  <si>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</si>
  <si>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</si>
  <si>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</si>
  <si>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</si>
  <si>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</si>
  <si>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</si>
  <si>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</si>
  <si>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</si>
  <si>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</si>
  <si>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</si>
  <si>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</si>
  <si>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</si>
  <si>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</si>
  <si>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</si>
  <si>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</si>
  <si>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</si>
  <si>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</si>
  <si>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</si>
  <si>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</si>
  <si>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</si>
  <si>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</si>
  <si>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</si>
  <si>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</si>
  <si>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</si>
  <si>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</si>
  <si>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</si>
  <si>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</si>
  <si>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</si>
  <si>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</si>
  <si>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</si>
  <si>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</si>
  <si>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</si>
  <si>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</si>
  <si>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</si>
  <si>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</si>
  <si>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</si>
  <si>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</si>
  <si>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</si>
  <si>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</si>
  <si>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</si>
  <si>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</si>
  <si>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</si>
  <si>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</si>
  <si>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</si>
  <si>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</si>
  <si>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</si>
  <si>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</si>
  <si>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</si>
  <si>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</si>
  <si>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</si>
  <si>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</si>
  <si>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</si>
  <si>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</si>
  <si>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</si>
  <si>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</si>
  <si>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</si>
  <si>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</si>
  <si>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</si>
  <si>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</si>
  <si>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</si>
  <si>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</si>
  <si>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</si>
  <si>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</si>
  <si>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</si>
  <si>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</si>
  <si>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</si>
  <si>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</si>
  <si>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</si>
  <si>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</si>
  <si>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</si>
  <si>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</si>
  <si>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</si>
  <si>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</si>
  <si>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</si>
  <si>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</si>
  <si>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</si>
  <si>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</si>
  <si>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</si>
  <si>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</si>
  <si>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</si>
  <si>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</si>
  <si>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</si>
  <si>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</si>
  <si>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</si>
  <si>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</si>
  <si>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</si>
  <si>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</si>
  <si>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</si>
  <si>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</si>
  <si>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</si>
  <si>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</si>
  <si>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</si>
  <si>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</si>
  <si>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</si>
  <si>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</si>
  <si>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</si>
  <si>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</si>
  <si>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</si>
  <si>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</si>
  <si>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</si>
  <si>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</si>
  <si>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</si>
  <si>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</si>
  <si>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</si>
  <si>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</si>
  <si>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</si>
  <si>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</si>
  <si>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</si>
  <si>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</si>
  <si>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</si>
  <si>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</si>
  <si>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</si>
  <si>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</si>
  <si>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</si>
  <si>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</si>
  <si>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</si>
  <si>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</si>
  <si>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</si>
  <si>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</si>
  <si>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</si>
  <si>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</si>
  <si>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</si>
  <si>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</si>
  <si>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</si>
  <si>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</si>
  <si>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</si>
  <si>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</si>
  <si>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</si>
  <si>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</si>
  <si>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</si>
  <si>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</si>
  <si>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</si>
  <si>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</si>
  <si>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</si>
  <si>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</si>
  <si>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</si>
  <si>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</si>
  <si>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</si>
  <si>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</si>
  <si>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</si>
  <si>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</si>
  <si>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</si>
  <si>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</si>
  <si>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</si>
  <si>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</si>
  <si>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</si>
  <si>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</si>
  <si>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</si>
  <si>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</si>
  <si>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</si>
  <si>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</si>
  <si>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</si>
  <si>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</si>
  <si>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</si>
  <si>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</si>
  <si>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</si>
  <si>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</si>
  <si>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</si>
  <si>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</si>
  <si>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</si>
  <si>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</si>
  <si>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</si>
  <si>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</si>
  <si>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</si>
  <si>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</si>
  <si>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</si>
  <si>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</si>
  <si>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</si>
  <si>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</si>
  <si>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</si>
  <si>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</si>
  <si>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</si>
  <si>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</si>
  <si>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</si>
  <si>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</si>
  <si>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</si>
  <si>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</si>
  <si>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</si>
  <si>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</si>
  <si>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</si>
  <si>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</si>
  <si>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</si>
  <si>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</si>
  <si>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</si>
  <si>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</si>
  <si>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</si>
  <si>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</si>
  <si>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</si>
  <si>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</si>
  <si>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</si>
  <si>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</si>
  <si>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</si>
  <si>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</si>
  <si>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</si>
  <si>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</si>
  <si>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</si>
  <si>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</si>
  <si>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</si>
  <si>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</si>
  <si>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</si>
  <si>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</si>
  <si>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</si>
  <si>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</si>
  <si>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</si>
  <si>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</si>
  <si>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</si>
  <si>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</si>
  <si>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</si>
  <si>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</si>
  <si>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</si>
  <si>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</si>
  <si>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</si>
  <si>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</si>
  <si>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</si>
  <si>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</si>
  <si>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</si>
  <si>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</si>
  <si>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</si>
  <si>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</si>
  <si>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</si>
  <si>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</si>
  <si>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</si>
  <si>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</si>
  <si>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</si>
  <si>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</si>
  <si>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</si>
  <si>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</si>
  <si>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</si>
  <si>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</si>
  <si>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</si>
  <si>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</si>
  <si>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</si>
  <si>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</si>
  <si>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</si>
  <si>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</si>
  <si>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</si>
  <si>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</si>
  <si>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</si>
  <si>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</si>
  <si>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</si>
  <si>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</si>
  <si>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</si>
  <si>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</si>
  <si>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</si>
  <si>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</si>
  <si>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</si>
  <si>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</si>
  <si>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</si>
  <si>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</si>
  <si>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</si>
  <si>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</si>
  <si>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</si>
  <si>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</si>
  <si>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</si>
  <si>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</si>
  <si>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</si>
  <si>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</si>
  <si>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</si>
  <si>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</si>
  <si>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</si>
  <si>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</si>
  <si>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</si>
  <si>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</si>
  <si>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</si>
  <si>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</si>
  <si>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</si>
  <si>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</si>
  <si>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</si>
  <si>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</si>
  <si>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</si>
  <si>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</si>
  <si>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</si>
  <si>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</si>
  <si>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</si>
  <si>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</si>
  <si>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</si>
  <si>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</si>
  <si>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</si>
  <si>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</si>
  <si>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</si>
  <si>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</si>
  <si>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</si>
  <si>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</si>
  <si>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</si>
  <si>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</si>
  <si>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</si>
  <si>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</si>
  <si>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</si>
  <si>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</si>
  <si>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</si>
  <si>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</si>
  <si>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</si>
  <si>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</si>
  <si>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</si>
  <si>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</si>
  <si>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</si>
  <si>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</si>
  <si>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</si>
  <si>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</si>
  <si>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</si>
  <si>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</si>
  <si>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</si>
  <si>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</si>
  <si>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</si>
  <si>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</si>
  <si>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</si>
  <si>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</si>
  <si>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</si>
  <si>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</si>
  <si>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</si>
  <si>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</si>
  <si>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</si>
  <si>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</si>
  <si>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</si>
  <si>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</si>
  <si>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</si>
  <si>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</si>
  <si>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</si>
  <si>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</si>
  <si>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</si>
  <si>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</si>
  <si>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</si>
  <si>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</si>
  <si>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</si>
  <si>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</si>
  <si>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</si>
  <si>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</si>
  <si>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</si>
  <si>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</si>
  <si>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</si>
  <si>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</si>
  <si>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</si>
  <si>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</si>
  <si>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</si>
  <si>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</si>
  <si>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</si>
  <si>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</si>
  <si>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</si>
  <si>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</si>
  <si>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</si>
  <si>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</si>
  <si>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</si>
  <si>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</si>
  <si>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</si>
  <si>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</si>
  <si>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</si>
  <si>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</si>
  <si>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</si>
  <si>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</si>
  <si>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</si>
  <si>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</si>
  <si>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</si>
  <si>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</si>
  <si>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</si>
  <si>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</si>
  <si>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</si>
  <si>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</si>
  <si>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</si>
  <si>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</si>
  <si>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</si>
  <si>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</si>
  <si>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</si>
  <si>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</si>
  <si>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</si>
  <si>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</si>
  <si>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</si>
  <si>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</si>
  <si>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</si>
  <si>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</si>
  <si>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</si>
  <si>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</si>
  <si>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</si>
  <si>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</si>
  <si>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</si>
  <si>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</si>
  <si>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</si>
  <si>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</si>
  <si>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</si>
  <si>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</si>
  <si>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</si>
  <si>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</si>
  <si>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</si>
  <si>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</si>
  <si>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</si>
  <si>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</si>
  <si>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</si>
  <si>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</si>
  <si>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</si>
  <si>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</si>
  <si>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</si>
  <si>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</si>
  <si>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</si>
  <si>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</si>
  <si>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</si>
  <si>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</si>
  <si>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</si>
  <si>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</si>
  <si>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</si>
  <si>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</si>
  <si>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</si>
  <si>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</si>
  <si>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</si>
  <si>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</si>
  <si>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</si>
  <si>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</si>
  <si>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</si>
  <si>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</si>
  <si>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</si>
  <si>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</si>
  <si>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</si>
  <si>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</si>
  <si>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</si>
  <si>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</si>
  <si>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</si>
  <si>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</si>
  <si>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</si>
  <si>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</si>
  <si>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</si>
  <si>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</si>
  <si>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</si>
  <si>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</si>
  <si>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</si>
  <si>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</si>
  <si>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</si>
  <si>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</si>
  <si>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</si>
  <si>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</si>
  <si>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</si>
  <si>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</si>
  <si>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</si>
  <si>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</si>
  <si>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</si>
  <si>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</si>
  <si>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</si>
  <si>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</si>
  <si>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</si>
  <si>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</si>
  <si>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</si>
  <si>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</si>
  <si>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</si>
  <si>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</si>
  <si>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</si>
  <si>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</si>
  <si>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</si>
  <si>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</si>
  <si>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</si>
  <si>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</si>
  <si>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</si>
  <si>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</si>
  <si>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</si>
  <si>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</si>
  <si>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</si>
  <si>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</si>
  <si>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</si>
  <si>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</si>
  <si>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</si>
  <si>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</si>
  <si>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</si>
  <si>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</si>
  <si>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</si>
  <si>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</si>
  <si>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</si>
  <si>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</si>
  <si>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</si>
  <si>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</si>
  <si>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</si>
  <si>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</si>
  <si>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</si>
  <si>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</si>
  <si>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</si>
  <si>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</si>
  <si>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</si>
  <si>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</si>
  <si>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</si>
  <si>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</si>
  <si>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</si>
  <si>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</si>
  <si>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</si>
  <si>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</si>
  <si>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</si>
  <si>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</si>
  <si>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</si>
  <si>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</si>
  <si>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</si>
  <si>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</si>
  <si>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</si>
  <si>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</si>
  <si>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</si>
  <si>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</si>
  <si>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</si>
  <si>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</si>
  <si>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</si>
  <si>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</si>
  <si>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</si>
  <si>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</si>
  <si>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</si>
  <si>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</si>
  <si>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</si>
  <si>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</si>
  <si>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</si>
  <si>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</si>
  <si>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</si>
  <si>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</si>
  <si>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</si>
  <si>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</si>
  <si>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</si>
  <si>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</si>
  <si>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</si>
  <si>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</si>
  <si>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</si>
  <si>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</si>
  <si>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</si>
  <si>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</si>
  <si>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</si>
  <si>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</si>
  <si>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</si>
  <si>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</si>
  <si>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</si>
  <si>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</si>
  <si>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</si>
  <si>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</si>
  <si>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</si>
  <si>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</si>
  <si>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</si>
  <si>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</si>
  <si>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</si>
  <si>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</si>
  <si>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</si>
  <si>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</si>
  <si>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</si>
  <si>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</si>
  <si>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</si>
  <si>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</si>
  <si>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</si>
  <si>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</si>
  <si>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</si>
  <si>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</si>
  <si>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</si>
  <si>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</si>
  <si>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</si>
  <si>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</si>
  <si>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</si>
  <si>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</si>
  <si>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</si>
  <si>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</si>
  <si>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</si>
  <si>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</si>
  <si>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</si>
  <si>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</si>
  <si>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</si>
  <si>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</si>
  <si>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</si>
  <si>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</si>
  <si>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</si>
  <si>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</si>
  <si>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</si>
  <si>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</si>
  <si>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</si>
  <si>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</si>
  <si>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</si>
  <si>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</si>
  <si>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</si>
  <si>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</si>
  <si>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</si>
  <si>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</si>
  <si>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</si>
  <si>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</si>
  <si>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</si>
  <si>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</si>
  <si>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</si>
  <si>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</si>
  <si>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</si>
  <si>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</si>
  <si>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</si>
  <si>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</si>
  <si>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</si>
  <si>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</si>
  <si>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</si>
  <si>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</si>
  <si>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</si>
  <si>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</si>
  <si>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</si>
  <si>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</si>
  <si>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</si>
  <si>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</si>
  <si>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</si>
  <si>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</si>
  <si>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</si>
  <si>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</si>
  <si>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</si>
  <si>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</si>
  <si>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</si>
  <si>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</si>
  <si>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</si>
  <si>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</si>
  <si>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</si>
  <si>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</si>
  <si>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</si>
  <si>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</si>
  <si>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</si>
  <si>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</si>
  <si>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</si>
  <si>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</si>
  <si>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</si>
  <si>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</si>
  <si>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</si>
  <si>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</si>
  <si>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</si>
  <si>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</si>
  <si>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</si>
  <si>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</si>
  <si>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</si>
  <si>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</si>
  <si>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</si>
  <si>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</si>
  <si>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</si>
  <si>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</si>
  <si>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</si>
  <si>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</si>
  <si>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</si>
  <si>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</si>
  <si>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</si>
  <si>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</si>
  <si>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</si>
  <si>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</si>
  <si>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МУНИЦИПАЛЬНОЙ ПРОГРАММЫ ГОРОДСКОГО ОКРУГА РЕУТОВ "СОДЕРЖАНИЕ И РАЗВИТИЕ ЖИЛИЩНО-КОММУНАЛЬНОГО ХОЗЯЙСТВА" НА 2015-2019 ГОДЫ.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</si>
  <si>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</si>
  <si>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</si>
  <si>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</si>
  <si>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</si>
  <si>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</si>
  <si>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</si>
  <si>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</si>
  <si>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</si>
  <si>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</si>
  <si>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Приложение № 10 к Программе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</si>
  <si>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</si>
  <si>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</si>
  <si>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</si>
  <si>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</si>
  <si>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</si>
  <si>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</si>
  <si>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</si>
  <si>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Приложение №1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</si>
  <si>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</si>
  <si>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</si>
  <si>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</si>
  <si>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</si>
  <si>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</si>
  <si>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</si>
  <si>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</si>
  <si>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</si>
  <si>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</si>
  <si>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</si>
  <si>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</si>
  <si>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</si>
  <si>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>Количество детских, спортивных площадок(КБ3)
212 штуки к 2019 году</t>
  </si>
  <si>
    <t xml:space="preserve"> </t>
  </si>
  <si>
    <t xml:space="preserve">         </t>
  </si>
  <si>
    <t>Приложение № 11 к Программе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</si>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</sst>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selection activeCell="A11" sqref="A11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18" t="s">
        <v>1034</v>
      </c>
      <c r="G1" s="118"/>
      <c r="H1" s="118"/>
      <c r="I1" s="118"/>
    </row>
    <row r="2" spans="1:9">
      <c r="A2" s="124" t="s">
        <v>1016</v>
      </c>
      <c r="B2" s="124"/>
      <c r="C2" s="124"/>
      <c r="D2" s="124"/>
      <c r="E2" s="124"/>
      <c r="F2" s="124"/>
      <c r="G2" s="124"/>
      <c r="H2" s="124"/>
      <c r="I2" s="124"/>
    </row>
    <row r="3" spans="1:9">
      <c r="A3" s="124"/>
      <c r="B3" s="124"/>
      <c r="C3" s="124"/>
      <c r="D3" s="124"/>
      <c r="E3" s="124"/>
      <c r="F3" s="124"/>
      <c r="G3" s="124"/>
      <c r="H3" s="124"/>
      <c r="I3" s="124"/>
    </row>
    <row r="4" spans="1:9">
      <c r="A4" s="124"/>
      <c r="B4" s="124"/>
      <c r="C4" s="124"/>
      <c r="D4" s="124"/>
      <c r="E4" s="124"/>
      <c r="F4" s="124"/>
      <c r="G4" s="124"/>
      <c r="H4" s="124"/>
      <c r="I4" s="124"/>
    </row>
    <row r="5" spans="1:9" ht="15.75">
      <c r="A5" s="2"/>
      <c r="B5" s="1"/>
      <c r="C5" s="1"/>
      <c r="D5" s="1"/>
      <c r="E5" s="1"/>
      <c r="F5" s="1"/>
      <c r="G5" s="1"/>
      <c r="H5" s="1"/>
      <c r="I5" s="1"/>
    </row>
    <row r="6" spans="1:9" ht="15.75">
      <c r="A6" s="4" t="s">
        <v>66</v>
      </c>
      <c r="B6" s="119" t="s">
        <v>1020</v>
      </c>
      <c r="C6" s="119"/>
      <c r="D6" s="119"/>
      <c r="E6" s="119"/>
      <c r="F6" s="119"/>
      <c r="G6" s="119"/>
      <c r="H6" s="119"/>
      <c r="I6" s="119"/>
    </row>
    <row r="7" spans="1:9" ht="41.25" customHeight="1">
      <c r="A7" s="4" t="s">
        <v>67</v>
      </c>
      <c r="B7" s="119" t="s">
        <v>68</v>
      </c>
      <c r="C7" s="119"/>
      <c r="D7" s="119"/>
      <c r="E7" s="119"/>
      <c r="F7" s="119"/>
      <c r="G7" s="119"/>
      <c r="H7" s="119"/>
      <c r="I7" s="119"/>
    </row>
    <row r="8" spans="1:9" ht="15.75">
      <c r="A8" s="4" t="s">
        <v>69</v>
      </c>
      <c r="B8" s="119" t="s">
        <v>981</v>
      </c>
      <c r="C8" s="119"/>
      <c r="D8" s="119"/>
      <c r="E8" s="119"/>
      <c r="F8" s="119"/>
      <c r="G8" s="119"/>
      <c r="H8" s="119"/>
      <c r="I8" s="119"/>
    </row>
    <row r="9" spans="1:9" ht="24.75" customHeight="1">
      <c r="A9" s="4" t="s">
        <v>70</v>
      </c>
      <c r="B9" s="119" t="s">
        <v>983</v>
      </c>
      <c r="C9" s="119"/>
      <c r="D9" s="119"/>
      <c r="E9" s="119"/>
      <c r="F9" s="119"/>
      <c r="G9" s="119"/>
      <c r="H9" s="119"/>
      <c r="I9" s="119"/>
    </row>
    <row r="10" spans="1:9" ht="30.75" customHeight="1">
      <c r="A10" s="26" t="s">
        <v>71</v>
      </c>
      <c r="B10" s="119" t="s">
        <v>5</v>
      </c>
      <c r="C10" s="119"/>
      <c r="D10" s="119"/>
      <c r="E10" s="119"/>
      <c r="F10" s="119"/>
      <c r="G10" s="119"/>
      <c r="H10" s="119"/>
      <c r="I10" s="119"/>
    </row>
    <row r="11" spans="1:9" ht="15.75">
      <c r="A11" s="4" t="s">
        <v>7</v>
      </c>
      <c r="B11" s="119" t="s">
        <v>8</v>
      </c>
      <c r="C11" s="119"/>
      <c r="D11" s="119"/>
      <c r="E11" s="119"/>
      <c r="F11" s="119"/>
      <c r="G11" s="119"/>
      <c r="H11" s="119"/>
      <c r="I11" s="119"/>
    </row>
    <row r="12" spans="1:9" ht="65.25" customHeight="1">
      <c r="A12" s="4" t="s">
        <v>72</v>
      </c>
      <c r="B12" s="119" t="s">
        <v>1021</v>
      </c>
      <c r="C12" s="119"/>
      <c r="D12" s="119"/>
      <c r="E12" s="119"/>
      <c r="F12" s="119"/>
      <c r="G12" s="119"/>
      <c r="H12" s="119"/>
      <c r="I12" s="119"/>
    </row>
    <row r="13" spans="1:9" ht="15.75" customHeight="1">
      <c r="A13" s="132" t="s">
        <v>73</v>
      </c>
      <c r="B13" s="125" t="s">
        <v>12</v>
      </c>
      <c r="C13" s="126"/>
      <c r="D13" s="126"/>
      <c r="E13" s="126"/>
      <c r="F13" s="126"/>
      <c r="G13" s="126"/>
      <c r="H13" s="127"/>
      <c r="I13" s="127"/>
    </row>
    <row r="14" spans="1:9" ht="15.75" customHeight="1">
      <c r="A14" s="132"/>
      <c r="B14" s="127" t="s">
        <v>20</v>
      </c>
      <c r="C14" s="120" t="s">
        <v>13</v>
      </c>
      <c r="D14" s="120" t="s">
        <v>14</v>
      </c>
      <c r="E14" s="120" t="s">
        <v>15</v>
      </c>
      <c r="F14" s="120" t="s">
        <v>16</v>
      </c>
      <c r="G14" s="122" t="s">
        <v>17</v>
      </c>
      <c r="H14" s="127"/>
      <c r="I14" s="127"/>
    </row>
    <row r="15" spans="1:9" ht="15.75" customHeight="1">
      <c r="A15" s="132"/>
      <c r="B15" s="127"/>
      <c r="C15" s="121"/>
      <c r="D15" s="121"/>
      <c r="E15" s="121"/>
      <c r="F15" s="121"/>
      <c r="G15" s="123"/>
      <c r="H15" s="127"/>
      <c r="I15" s="127"/>
    </row>
    <row r="16" spans="1:9" ht="25.5" customHeight="1">
      <c r="A16" s="28" t="s">
        <v>74</v>
      </c>
      <c r="B16" s="9">
        <f>SUM(C16:G16)</f>
        <v>564576.80000000005</v>
      </c>
      <c r="C16" s="6">
        <f>'Паспорт ПП'!E15+'Паспорт ПП'!E65</f>
        <v>110171.69999999998</v>
      </c>
      <c r="D16" s="6">
        <f>'Паспорт ПП'!F15+'Паспорт ПП'!F65</f>
        <v>50611.199999999997</v>
      </c>
      <c r="E16" s="6">
        <f>'Паспорт ПП'!G15+'Паспорт ПП'!G65</f>
        <v>53415.8</v>
      </c>
      <c r="F16" s="6">
        <f>'Паспорт ПП'!H15+'Паспорт ПП'!H65</f>
        <v>170286.9</v>
      </c>
      <c r="G16" s="6">
        <f>'Паспорт ПП'!I15+'Паспорт ПП'!I65</f>
        <v>180091.2</v>
      </c>
      <c r="H16" s="127"/>
      <c r="I16" s="127"/>
    </row>
    <row r="17" spans="1:10" ht="22.5" customHeight="1">
      <c r="A17" s="28" t="s">
        <v>21</v>
      </c>
      <c r="B17" s="9">
        <f t="shared" ref="B17:B19" si="0">SUM(C17:G17)</f>
        <v>7015.3</v>
      </c>
      <c r="C17" s="6">
        <f>'Паспорт ПП'!E62+'Паспорт ПП'!E14</f>
        <v>7015.3</v>
      </c>
      <c r="D17" s="6" t="s">
        <v>1027</v>
      </c>
      <c r="E17" s="6" t="s">
        <v>1027</v>
      </c>
      <c r="F17" s="6" t="s">
        <v>1027</v>
      </c>
      <c r="G17" s="6" t="s">
        <v>1027</v>
      </c>
      <c r="H17" s="127"/>
      <c r="I17" s="127"/>
    </row>
    <row r="18" spans="1:10" ht="29.25" customHeight="1">
      <c r="A18" s="28" t="s">
        <v>1072</v>
      </c>
      <c r="B18" s="9">
        <f t="shared" si="0"/>
        <v>192658.8</v>
      </c>
      <c r="C18" s="6">
        <f>'Паспорт ПП'!E64</f>
        <v>192658.8</v>
      </c>
      <c r="D18" s="6" t="str">
        <f>'Паспорт ПП'!F64</f>
        <v>*</v>
      </c>
      <c r="E18" s="6" t="str">
        <f>'Паспорт ПП'!G64</f>
        <v>*</v>
      </c>
      <c r="F18" s="6" t="str">
        <f>'Паспорт ПП'!H64</f>
        <v>*</v>
      </c>
      <c r="G18" s="6" t="str">
        <f>'Паспорт ПП'!I64</f>
        <v>*</v>
      </c>
      <c r="H18" s="127"/>
      <c r="I18" s="127"/>
    </row>
    <row r="19" spans="1:10" ht="33" customHeight="1">
      <c r="A19" s="28" t="s">
        <v>75</v>
      </c>
      <c r="B19" s="9">
        <f t="shared" si="0"/>
        <v>3116.8</v>
      </c>
      <c r="C19" s="27">
        <f>'Паспорт ПП'!E63</f>
        <v>3116.8</v>
      </c>
      <c r="D19" s="27" t="str">
        <f>'Паспорт ПП'!F63</f>
        <v>*</v>
      </c>
      <c r="E19" s="27" t="str">
        <f>'Паспорт ПП'!G63</f>
        <v>*</v>
      </c>
      <c r="F19" s="27" t="str">
        <f>'Паспорт ПП'!H63</f>
        <v>*</v>
      </c>
      <c r="G19" s="27" t="str">
        <f>'Паспорт ПП'!I63</f>
        <v>*</v>
      </c>
      <c r="H19" s="127"/>
      <c r="I19" s="127"/>
    </row>
    <row r="20" spans="1:10" ht="132" customHeight="1">
      <c r="A20" s="31" t="s">
        <v>19</v>
      </c>
      <c r="B20" s="129" t="s">
        <v>980</v>
      </c>
      <c r="C20" s="130"/>
      <c r="D20" s="130"/>
      <c r="E20" s="130"/>
      <c r="F20" s="130"/>
      <c r="G20" s="130"/>
      <c r="H20" s="130"/>
      <c r="I20" s="131"/>
    </row>
    <row r="22" spans="1:10" ht="54.75" customHeight="1">
      <c r="A22" s="82" t="s">
        <v>1027</v>
      </c>
      <c r="B22" s="128" t="s">
        <v>1028</v>
      </c>
      <c r="C22" s="128"/>
      <c r="D22" s="128"/>
      <c r="E22" s="128"/>
      <c r="F22" s="128"/>
      <c r="G22" s="128"/>
      <c r="H22" s="128"/>
      <c r="I22" s="128"/>
      <c r="J22" s="83"/>
    </row>
  </sheetData>
  <mergeCells count="20">
    <mergeCell ref="B22:I22"/>
    <mergeCell ref="B20:I20"/>
    <mergeCell ref="A13:A15"/>
    <mergeCell ref="B14:B15"/>
    <mergeCell ref="C14:C15"/>
    <mergeCell ref="D14:D15"/>
    <mergeCell ref="E14:E15"/>
    <mergeCell ref="F1:I1"/>
    <mergeCell ref="B12:I12"/>
    <mergeCell ref="B11:I11"/>
    <mergeCell ref="F14:F15"/>
    <mergeCell ref="G14:G15"/>
    <mergeCell ref="A2:I4"/>
    <mergeCell ref="B6:I6"/>
    <mergeCell ref="B7:I7"/>
    <mergeCell ref="B10:I10"/>
    <mergeCell ref="B8:I8"/>
    <mergeCell ref="B9:I9"/>
    <mergeCell ref="B13:G13"/>
    <mergeCell ref="H13:I1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topLeftCell="A63" zoomScale="80" zoomScaleNormal="80" workbookViewId="0">
      <selection activeCell="L66" sqref="L66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39" t="s">
        <v>137</v>
      </c>
      <c r="H1" s="139"/>
      <c r="I1" s="139"/>
      <c r="J1" s="139"/>
    </row>
    <row r="2" spans="1:13" ht="15.75" customHeight="1">
      <c r="A2" s="124" t="s">
        <v>1017</v>
      </c>
      <c r="B2" s="124"/>
      <c r="C2" s="124"/>
      <c r="D2" s="124"/>
      <c r="E2" s="124"/>
      <c r="F2" s="124"/>
      <c r="G2" s="124"/>
      <c r="H2" s="124"/>
      <c r="I2" s="124"/>
      <c r="J2" s="124"/>
      <c r="K2" s="3"/>
      <c r="L2" s="3"/>
      <c r="M2" s="3"/>
    </row>
    <row r="3" spans="1:1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3"/>
      <c r="L3" s="3"/>
      <c r="M3" s="3"/>
    </row>
    <row r="4" spans="1:13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3"/>
      <c r="L4" s="3"/>
      <c r="M4" s="3"/>
    </row>
    <row r="5" spans="1:13">
      <c r="A5" s="2"/>
    </row>
    <row r="6" spans="1:13" ht="33" customHeight="1">
      <c r="A6" s="127" t="s">
        <v>0</v>
      </c>
      <c r="B6" s="127"/>
      <c r="C6" s="119" t="s">
        <v>984</v>
      </c>
      <c r="D6" s="119"/>
      <c r="E6" s="119"/>
      <c r="F6" s="119"/>
      <c r="G6" s="119"/>
      <c r="H6" s="119"/>
      <c r="I6" s="119"/>
      <c r="J6" s="119"/>
    </row>
    <row r="7" spans="1:13" ht="75" customHeight="1">
      <c r="A7" s="137" t="s">
        <v>2</v>
      </c>
      <c r="B7" s="138"/>
      <c r="C7" s="119" t="s">
        <v>1019</v>
      </c>
      <c r="D7" s="119"/>
      <c r="E7" s="119"/>
      <c r="F7" s="119"/>
      <c r="G7" s="119"/>
      <c r="H7" s="119"/>
      <c r="I7" s="119"/>
      <c r="J7" s="119"/>
    </row>
    <row r="8" spans="1:13">
      <c r="A8" s="127" t="s">
        <v>4</v>
      </c>
      <c r="B8" s="127"/>
      <c r="C8" s="119" t="s">
        <v>5</v>
      </c>
      <c r="D8" s="119"/>
      <c r="E8" s="119"/>
      <c r="F8" s="119"/>
      <c r="G8" s="119"/>
      <c r="H8" s="119"/>
      <c r="I8" s="119"/>
      <c r="J8" s="119"/>
    </row>
    <row r="9" spans="1:13" ht="34.5" customHeight="1">
      <c r="A9" s="137" t="s">
        <v>6</v>
      </c>
      <c r="B9" s="138"/>
      <c r="C9" s="119" t="s">
        <v>1014</v>
      </c>
      <c r="D9" s="119"/>
      <c r="E9" s="119"/>
      <c r="F9" s="119"/>
      <c r="G9" s="119"/>
      <c r="H9" s="119"/>
      <c r="I9" s="119"/>
      <c r="J9" s="119"/>
    </row>
    <row r="10" spans="1:13">
      <c r="A10" s="127" t="s">
        <v>7</v>
      </c>
      <c r="B10" s="127"/>
      <c r="C10" s="119" t="s">
        <v>8</v>
      </c>
      <c r="D10" s="119"/>
      <c r="E10" s="119"/>
      <c r="F10" s="119"/>
      <c r="G10" s="119"/>
      <c r="H10" s="119"/>
      <c r="I10" s="119"/>
      <c r="J10" s="119"/>
    </row>
    <row r="11" spans="1:13" ht="33" customHeight="1">
      <c r="A11" s="140" t="s">
        <v>9</v>
      </c>
      <c r="B11" s="140" t="s">
        <v>76</v>
      </c>
      <c r="C11" s="134" t="s">
        <v>10</v>
      </c>
      <c r="D11" s="132" t="s">
        <v>11</v>
      </c>
      <c r="E11" s="127" t="s">
        <v>12</v>
      </c>
      <c r="F11" s="127"/>
      <c r="G11" s="127"/>
      <c r="H11" s="127"/>
      <c r="I11" s="127"/>
      <c r="J11" s="127"/>
    </row>
    <row r="12" spans="1:13" ht="33" customHeight="1">
      <c r="A12" s="141"/>
      <c r="B12" s="141"/>
      <c r="C12" s="135"/>
      <c r="D12" s="132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41"/>
      <c r="B13" s="141"/>
      <c r="C13" s="136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41"/>
      <c r="B14" s="141"/>
      <c r="C14" s="5" t="s">
        <v>1073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42"/>
      <c r="B15" s="142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33" t="s">
        <v>19</v>
      </c>
      <c r="B16" s="133"/>
      <c r="C16" s="119" t="s">
        <v>1022</v>
      </c>
      <c r="D16" s="119"/>
      <c r="E16" s="119"/>
      <c r="F16" s="119"/>
      <c r="G16" s="119"/>
      <c r="H16" s="119"/>
      <c r="I16" s="119"/>
      <c r="J16" s="119"/>
    </row>
    <row r="17" spans="1:2">
      <c r="A17" s="24"/>
      <c r="B17" s="24"/>
    </row>
    <row r="18" spans="1:2" s="78" customFormat="1">
      <c r="A18" s="24"/>
      <c r="B18" s="24"/>
    </row>
    <row r="19" spans="1:2" s="78" customFormat="1">
      <c r="A19" s="24"/>
      <c r="B19" s="24"/>
    </row>
    <row r="20" spans="1:2" s="78" customFormat="1">
      <c r="A20" s="24"/>
      <c r="B20" s="24"/>
    </row>
    <row r="21" spans="1:2" s="78" customFormat="1">
      <c r="A21" s="24"/>
      <c r="B21" s="24"/>
    </row>
    <row r="22" spans="1:2" s="78" customFormat="1">
      <c r="A22" s="24"/>
      <c r="B22" s="24"/>
    </row>
    <row r="23" spans="1:2" s="78" customFormat="1">
      <c r="A23" s="24"/>
      <c r="B23" s="24"/>
    </row>
    <row r="24" spans="1:2" s="78" customFormat="1">
      <c r="A24" s="24"/>
      <c r="B24" s="24"/>
    </row>
    <row r="25" spans="1:2" s="78" customFormat="1">
      <c r="A25" s="24"/>
      <c r="B25" s="24"/>
    </row>
    <row r="26" spans="1:2" s="78" customFormat="1">
      <c r="A26" s="24"/>
      <c r="B26" s="24"/>
    </row>
    <row r="27" spans="1:2" s="78" customFormat="1">
      <c r="A27" s="24"/>
      <c r="B27" s="24"/>
    </row>
    <row r="28" spans="1:2" s="78" customFormat="1">
      <c r="A28" s="24"/>
      <c r="B28" s="24"/>
    </row>
    <row r="29" spans="1:2" s="78" customFormat="1">
      <c r="A29" s="24"/>
      <c r="B29" s="24"/>
    </row>
    <row r="30" spans="1:2" s="78" customFormat="1">
      <c r="A30" s="24"/>
      <c r="B30" s="24"/>
    </row>
    <row r="31" spans="1:2" s="78" customFormat="1">
      <c r="A31" s="24"/>
      <c r="B31" s="24"/>
    </row>
    <row r="32" spans="1:2" s="78" customFormat="1">
      <c r="A32" s="24"/>
      <c r="B32" s="24"/>
    </row>
    <row r="33" spans="1:10" s="78" customFormat="1">
      <c r="A33" s="24"/>
      <c r="B33" s="24"/>
    </row>
    <row r="34" spans="1:10" s="78" customFormat="1">
      <c r="A34" s="24"/>
      <c r="B34" s="24"/>
    </row>
    <row r="35" spans="1:10" s="78" customFormat="1">
      <c r="A35" s="24"/>
      <c r="B35" s="24"/>
    </row>
    <row r="36" spans="1:10" s="78" customFormat="1">
      <c r="A36" s="24"/>
      <c r="B36" s="24"/>
    </row>
    <row r="37" spans="1:10" s="78" customFormat="1">
      <c r="A37" s="24"/>
      <c r="B37" s="24"/>
    </row>
    <row r="38" spans="1:10" s="78" customFormat="1">
      <c r="A38" s="24"/>
      <c r="B38" s="24"/>
    </row>
    <row r="39" spans="1:10" s="78" customFormat="1">
      <c r="A39" s="24"/>
      <c r="B39" s="24"/>
    </row>
    <row r="40" spans="1:10" s="78" customFormat="1">
      <c r="A40" s="24"/>
      <c r="B40" s="24"/>
    </row>
    <row r="41" spans="1:10" s="78" customFormat="1">
      <c r="A41" s="24"/>
      <c r="B41" s="24"/>
    </row>
    <row r="42" spans="1:10" s="78" customFormat="1">
      <c r="A42" s="24"/>
      <c r="B42" s="24"/>
    </row>
    <row r="43" spans="1:10" s="78" customFormat="1">
      <c r="A43" s="24"/>
      <c r="B43" s="24"/>
    </row>
    <row r="44" spans="1:10" s="78" customFormat="1">
      <c r="A44" s="24"/>
      <c r="B44" s="24"/>
    </row>
    <row r="45" spans="1:10" s="78" customFormat="1">
      <c r="A45" s="24"/>
      <c r="B45" s="24"/>
    </row>
    <row r="46" spans="1:10" s="78" customFormat="1">
      <c r="A46" s="24"/>
      <c r="B46" s="24"/>
    </row>
    <row r="47" spans="1:10" s="78" customFormat="1">
      <c r="A47" s="24"/>
      <c r="B47" s="24"/>
    </row>
    <row r="48" spans="1:10">
      <c r="A48" s="24"/>
      <c r="B48" s="24"/>
      <c r="G48" s="139" t="s">
        <v>138</v>
      </c>
      <c r="H48" s="139"/>
      <c r="I48" s="139"/>
      <c r="J48" s="139"/>
    </row>
    <row r="49" spans="1:10">
      <c r="A49" s="24"/>
      <c r="B49" s="24"/>
    </row>
    <row r="50" spans="1:10">
      <c r="A50" s="124" t="s">
        <v>1018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>
      <c r="A51" s="124"/>
      <c r="B51" s="124"/>
      <c r="C51" s="124"/>
      <c r="D51" s="124"/>
      <c r="E51" s="124"/>
      <c r="F51" s="124"/>
      <c r="G51" s="124"/>
      <c r="H51" s="124"/>
      <c r="I51" s="124"/>
      <c r="J51" s="124"/>
    </row>
    <row r="52" spans="1:10">
      <c r="A52" s="124"/>
      <c r="B52" s="124"/>
      <c r="C52" s="124"/>
      <c r="D52" s="124"/>
      <c r="E52" s="124"/>
      <c r="F52" s="124"/>
      <c r="G52" s="124"/>
      <c r="H52" s="124"/>
      <c r="I52" s="124"/>
      <c r="J52" s="124"/>
    </row>
    <row r="53" spans="1:10">
      <c r="A53" s="2"/>
    </row>
    <row r="54" spans="1:10">
      <c r="A54" s="127" t="s">
        <v>0</v>
      </c>
      <c r="B54" s="127"/>
      <c r="C54" s="119" t="s">
        <v>1</v>
      </c>
      <c r="D54" s="119"/>
      <c r="E54" s="119"/>
      <c r="F54" s="119"/>
      <c r="G54" s="119"/>
      <c r="H54" s="119"/>
      <c r="I54" s="119"/>
      <c r="J54" s="119"/>
    </row>
    <row r="55" spans="1:10" ht="84.75" customHeight="1">
      <c r="A55" s="127" t="s">
        <v>2</v>
      </c>
      <c r="B55" s="127"/>
      <c r="C55" s="119" t="s">
        <v>3</v>
      </c>
      <c r="D55" s="119"/>
      <c r="E55" s="119"/>
      <c r="F55" s="119"/>
      <c r="G55" s="119"/>
      <c r="H55" s="119"/>
      <c r="I55" s="119"/>
      <c r="J55" s="119"/>
    </row>
    <row r="56" spans="1:10">
      <c r="A56" s="127" t="s">
        <v>4</v>
      </c>
      <c r="B56" s="127"/>
      <c r="C56" s="119" t="s">
        <v>5</v>
      </c>
      <c r="D56" s="119"/>
      <c r="E56" s="119"/>
      <c r="F56" s="119"/>
      <c r="G56" s="119"/>
      <c r="H56" s="119"/>
      <c r="I56" s="119"/>
      <c r="J56" s="119"/>
    </row>
    <row r="57" spans="1:10" ht="95.25" customHeight="1">
      <c r="A57" s="127" t="s">
        <v>6</v>
      </c>
      <c r="B57" s="127"/>
      <c r="C57" s="119" t="s">
        <v>1074</v>
      </c>
      <c r="D57" s="119"/>
      <c r="E57" s="119"/>
      <c r="F57" s="119"/>
      <c r="G57" s="119"/>
      <c r="H57" s="119"/>
      <c r="I57" s="119"/>
      <c r="J57" s="119"/>
    </row>
    <row r="58" spans="1:10">
      <c r="A58" s="127" t="s">
        <v>7</v>
      </c>
      <c r="B58" s="127"/>
      <c r="C58" s="119" t="s">
        <v>8</v>
      </c>
      <c r="D58" s="119"/>
      <c r="E58" s="119"/>
      <c r="F58" s="119"/>
      <c r="G58" s="119"/>
      <c r="H58" s="119"/>
      <c r="I58" s="119"/>
      <c r="J58" s="119"/>
    </row>
    <row r="59" spans="1:10">
      <c r="A59" s="133" t="s">
        <v>9</v>
      </c>
      <c r="B59" s="133" t="s">
        <v>1</v>
      </c>
      <c r="C59" s="134" t="s">
        <v>10</v>
      </c>
      <c r="D59" s="132" t="s">
        <v>11</v>
      </c>
      <c r="E59" s="127" t="s">
        <v>12</v>
      </c>
      <c r="F59" s="127"/>
      <c r="G59" s="127"/>
      <c r="H59" s="127"/>
      <c r="I59" s="127"/>
      <c r="J59" s="127"/>
    </row>
    <row r="60" spans="1:10">
      <c r="A60" s="133"/>
      <c r="B60" s="133"/>
      <c r="C60" s="135"/>
      <c r="D60" s="132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33"/>
      <c r="B61" s="133"/>
      <c r="C61" s="136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33"/>
      <c r="B62" s="133"/>
      <c r="C62" s="5" t="s">
        <v>32</v>
      </c>
      <c r="D62" s="5" t="s">
        <v>21</v>
      </c>
      <c r="E62" s="6">
        <v>3636.3</v>
      </c>
      <c r="F62" s="6" t="s">
        <v>1027</v>
      </c>
      <c r="G62" s="6" t="s">
        <v>1027</v>
      </c>
      <c r="H62" s="6" t="s">
        <v>1027</v>
      </c>
      <c r="I62" s="6" t="s">
        <v>1027</v>
      </c>
      <c r="J62" s="6">
        <f>SUM(E62:I62)</f>
        <v>3636.3</v>
      </c>
    </row>
    <row r="63" spans="1:10" ht="78.75">
      <c r="A63" s="133"/>
      <c r="B63" s="133"/>
      <c r="C63" s="5" t="s">
        <v>33</v>
      </c>
      <c r="D63" s="90" t="s">
        <v>1040</v>
      </c>
      <c r="E63" s="6">
        <v>3116.8</v>
      </c>
      <c r="F63" s="6" t="s">
        <v>1027</v>
      </c>
      <c r="G63" s="6" t="s">
        <v>1027</v>
      </c>
      <c r="H63" s="6" t="s">
        <v>1027</v>
      </c>
      <c r="I63" s="6" t="s">
        <v>1027</v>
      </c>
      <c r="J63" s="6">
        <f>SUM(E63:I63)</f>
        <v>3116.8</v>
      </c>
    </row>
    <row r="64" spans="1:10" ht="78.75">
      <c r="A64" s="133"/>
      <c r="B64" s="133"/>
      <c r="C64" s="5" t="s">
        <v>1071</v>
      </c>
      <c r="D64" s="89" t="s">
        <v>1041</v>
      </c>
      <c r="E64" s="6">
        <v>192658.8</v>
      </c>
      <c r="F64" s="6" t="s">
        <v>1027</v>
      </c>
      <c r="G64" s="6" t="s">
        <v>1027</v>
      </c>
      <c r="H64" s="6" t="s">
        <v>1027</v>
      </c>
      <c r="I64" s="6" t="s">
        <v>1027</v>
      </c>
      <c r="J64" s="6">
        <f>SUM(E64:I64)</f>
        <v>192658.8</v>
      </c>
    </row>
    <row r="65" spans="1:10" ht="63">
      <c r="A65" s="133"/>
      <c r="B65" s="133"/>
      <c r="C65" s="5" t="s">
        <v>5</v>
      </c>
      <c r="D65" s="5" t="s">
        <v>1046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33" t="s">
        <v>19</v>
      </c>
      <c r="B66" s="133"/>
      <c r="C66" s="129" t="s">
        <v>1075</v>
      </c>
      <c r="D66" s="130"/>
      <c r="E66" s="130"/>
      <c r="F66" s="130"/>
      <c r="G66" s="130"/>
      <c r="H66" s="130"/>
      <c r="I66" s="130"/>
      <c r="J66" s="131"/>
    </row>
    <row r="67" spans="1:10">
      <c r="A67" s="48"/>
      <c r="B67" s="48"/>
      <c r="C67" s="49"/>
      <c r="D67" s="49"/>
      <c r="E67" s="49"/>
      <c r="F67" s="49"/>
      <c r="G67" s="49"/>
      <c r="H67" s="49"/>
      <c r="I67" s="49"/>
      <c r="J67" s="49"/>
    </row>
    <row r="68" spans="1:10" ht="54.75" customHeight="1">
      <c r="A68" s="82" t="s">
        <v>1027</v>
      </c>
      <c r="B68" s="128" t="s">
        <v>1028</v>
      </c>
      <c r="C68" s="128"/>
      <c r="D68" s="128"/>
      <c r="E68" s="128"/>
      <c r="F68" s="128"/>
      <c r="G68" s="128"/>
      <c r="H68" s="128"/>
      <c r="I68" s="128"/>
      <c r="J68" s="128"/>
    </row>
    <row r="69" spans="1:10">
      <c r="A69" s="48"/>
      <c r="B69" s="48"/>
      <c r="C69" s="49"/>
      <c r="D69" s="49"/>
      <c r="E69" s="49"/>
      <c r="F69" s="49"/>
      <c r="G69" s="49"/>
      <c r="H69" s="49"/>
      <c r="I69" s="49"/>
      <c r="J69" s="49"/>
    </row>
    <row r="70" spans="1:10">
      <c r="A70" s="48"/>
      <c r="B70" s="48"/>
      <c r="C70" s="49"/>
      <c r="D70" s="49"/>
      <c r="E70" s="49"/>
      <c r="F70" s="49"/>
      <c r="G70" s="49"/>
      <c r="H70" s="49"/>
      <c r="I70" s="49"/>
      <c r="J70" s="49"/>
    </row>
    <row r="71" spans="1:10">
      <c r="A71" s="48"/>
      <c r="B71" s="48"/>
      <c r="C71" s="49"/>
      <c r="D71" s="49"/>
      <c r="E71" s="49"/>
      <c r="F71" s="49"/>
      <c r="G71" s="49"/>
      <c r="H71" s="49"/>
      <c r="I71" s="49"/>
      <c r="J71" s="49"/>
    </row>
    <row r="72" spans="1:10">
      <c r="A72" s="48"/>
      <c r="B72" s="48"/>
      <c r="C72" s="49"/>
      <c r="D72" s="49"/>
      <c r="E72" s="49"/>
      <c r="F72" s="49"/>
      <c r="G72" s="49"/>
      <c r="H72" s="49"/>
      <c r="I72" s="49"/>
      <c r="J72" s="49"/>
    </row>
    <row r="73" spans="1:10">
      <c r="A73" s="48"/>
      <c r="B73" s="48"/>
      <c r="C73" s="49"/>
      <c r="D73" s="49"/>
      <c r="E73" s="49"/>
      <c r="F73" s="49"/>
      <c r="G73" s="49"/>
      <c r="H73" s="49"/>
      <c r="I73" s="49"/>
      <c r="J73" s="49"/>
    </row>
    <row r="74" spans="1:10">
      <c r="A74" s="48"/>
      <c r="B74" s="48"/>
      <c r="C74" s="49"/>
      <c r="D74" s="49"/>
      <c r="E74" s="49"/>
      <c r="F74" s="49"/>
      <c r="G74" s="49"/>
      <c r="H74" s="49"/>
      <c r="I74" s="49"/>
      <c r="J74" s="49"/>
    </row>
    <row r="75" spans="1:10">
      <c r="A75" s="48"/>
      <c r="B75" s="48"/>
      <c r="C75" s="49"/>
      <c r="D75" s="49"/>
      <c r="E75" s="49"/>
      <c r="F75" s="49"/>
      <c r="G75" s="49"/>
      <c r="H75" s="49"/>
      <c r="I75" s="49"/>
      <c r="J75" s="49"/>
    </row>
    <row r="76" spans="1:10">
      <c r="A76" s="48"/>
      <c r="B76" s="48"/>
      <c r="C76" s="49"/>
      <c r="D76" s="49"/>
      <c r="E76" s="49"/>
      <c r="F76" s="49"/>
      <c r="G76" s="49"/>
      <c r="H76" s="49"/>
      <c r="I76" s="49"/>
      <c r="J76" s="49"/>
    </row>
    <row r="77" spans="1:10">
      <c r="A77" s="48"/>
      <c r="B77" s="48"/>
      <c r="C77" s="49"/>
      <c r="D77" s="49"/>
      <c r="E77" s="49"/>
      <c r="F77" s="49"/>
      <c r="G77" s="49"/>
      <c r="H77" s="49"/>
      <c r="I77" s="49"/>
      <c r="J77" s="49"/>
    </row>
    <row r="78" spans="1:10">
      <c r="A78" s="48"/>
      <c r="B78" s="48"/>
      <c r="C78" s="49"/>
      <c r="D78" s="49"/>
      <c r="E78" s="49"/>
      <c r="F78" s="49"/>
      <c r="G78" s="49"/>
      <c r="H78" s="49"/>
      <c r="I78" s="49"/>
      <c r="J78" s="49"/>
    </row>
    <row r="79" spans="1:10">
      <c r="A79" s="48"/>
      <c r="B79" s="48"/>
      <c r="C79" s="49"/>
      <c r="D79" s="49"/>
      <c r="E79" s="49"/>
      <c r="F79" s="49"/>
      <c r="G79" s="49"/>
      <c r="H79" s="49"/>
      <c r="I79" s="49"/>
      <c r="J79" s="49"/>
    </row>
    <row r="80" spans="1:10">
      <c r="A80" s="48"/>
      <c r="B80" s="48"/>
      <c r="C80" s="49"/>
      <c r="D80" s="49"/>
      <c r="E80" s="49"/>
      <c r="F80" s="49"/>
      <c r="G80" s="49"/>
      <c r="H80" s="49"/>
      <c r="I80" s="49"/>
      <c r="J80" s="49"/>
    </row>
    <row r="81" spans="1:10">
      <c r="A81" s="48"/>
      <c r="B81" s="48"/>
      <c r="C81" s="49"/>
      <c r="D81" s="49"/>
      <c r="E81" s="49"/>
      <c r="F81" s="49"/>
      <c r="G81" s="49"/>
      <c r="H81" s="49"/>
      <c r="I81" s="49"/>
      <c r="J81" s="49"/>
    </row>
    <row r="82" spans="1:10">
      <c r="A82" s="48"/>
      <c r="B82" s="48"/>
      <c r="C82" s="49"/>
      <c r="D82" s="49"/>
      <c r="E82" s="49"/>
      <c r="F82" s="49"/>
      <c r="G82" s="49"/>
      <c r="H82" s="49"/>
      <c r="I82" s="49"/>
      <c r="J82" s="49"/>
    </row>
    <row r="83" spans="1:10">
      <c r="A83" s="48"/>
      <c r="B83" s="48"/>
      <c r="C83" s="49"/>
      <c r="D83" s="49"/>
      <c r="E83" s="49"/>
      <c r="F83" s="49"/>
      <c r="G83" s="49"/>
      <c r="H83" s="49"/>
      <c r="I83" s="49"/>
      <c r="J83" s="49"/>
    </row>
    <row r="84" spans="1:10">
      <c r="A84" s="48"/>
      <c r="B84" s="48"/>
      <c r="C84" s="49"/>
      <c r="D84" s="49"/>
      <c r="E84" s="49"/>
      <c r="F84" s="49"/>
      <c r="G84" s="49"/>
      <c r="H84" s="49"/>
      <c r="I84" s="49"/>
      <c r="J84" s="49"/>
    </row>
    <row r="85" spans="1:10">
      <c r="A85" s="48"/>
      <c r="B85" s="48"/>
      <c r="C85" s="49"/>
      <c r="D85" s="49"/>
      <c r="E85" s="49"/>
      <c r="F85" s="49"/>
      <c r="G85" s="49"/>
      <c r="H85" s="49"/>
      <c r="I85" s="49"/>
      <c r="J85" s="49"/>
    </row>
    <row r="86" spans="1:10">
      <c r="A86" s="48"/>
      <c r="B86" s="48"/>
      <c r="C86" s="49"/>
      <c r="D86" s="49"/>
      <c r="E86" s="49"/>
      <c r="F86" s="49"/>
      <c r="G86" s="49"/>
      <c r="H86" s="49"/>
      <c r="I86" s="49"/>
      <c r="J86" s="49"/>
    </row>
    <row r="87" spans="1:10">
      <c r="A87" s="48"/>
      <c r="B87" s="48"/>
      <c r="C87" s="49"/>
      <c r="D87" s="49"/>
      <c r="E87" s="49"/>
      <c r="F87" s="49"/>
      <c r="G87" s="49"/>
      <c r="H87" s="49"/>
      <c r="I87" s="49"/>
      <c r="J87" s="49"/>
    </row>
    <row r="88" spans="1:10">
      <c r="A88" s="48"/>
      <c r="B88" s="48"/>
      <c r="C88" s="49"/>
      <c r="D88" s="49"/>
      <c r="E88" s="49"/>
      <c r="F88" s="49"/>
      <c r="G88" s="49"/>
      <c r="H88" s="49"/>
      <c r="I88" s="49"/>
      <c r="J88" s="49"/>
    </row>
    <row r="89" spans="1:10">
      <c r="A89" s="48"/>
      <c r="B89" s="48"/>
      <c r="C89" s="49"/>
      <c r="D89" s="49"/>
      <c r="E89" s="49"/>
      <c r="F89" s="49"/>
      <c r="G89" s="49"/>
      <c r="H89" s="49"/>
      <c r="I89" s="49"/>
      <c r="J89" s="49"/>
    </row>
    <row r="90" spans="1:10">
      <c r="A90" s="48"/>
      <c r="B90" s="48"/>
      <c r="C90" s="49"/>
      <c r="D90" s="49"/>
      <c r="E90" s="49"/>
      <c r="F90" s="49"/>
      <c r="G90" s="49"/>
      <c r="H90" s="49"/>
      <c r="I90" s="49"/>
      <c r="J90" s="49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80" zoomScale="80" zoomScaleNormal="80" workbookViewId="0">
      <selection activeCell="D92" sqref="D92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12" width="11.42578125" style="2" bestFit="1" customWidth="1"/>
    <col min="13" max="16384" width="9.140625" style="2"/>
  </cols>
  <sheetData>
    <row r="1" spans="1:12">
      <c r="I1" s="144" t="s">
        <v>1035</v>
      </c>
      <c r="J1" s="144"/>
      <c r="K1" s="144"/>
      <c r="L1" s="144"/>
    </row>
    <row r="3" spans="1:12">
      <c r="A3" s="124" t="s">
        <v>985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6" spans="1:12">
      <c r="A6" s="127" t="s">
        <v>23</v>
      </c>
      <c r="B6" s="132" t="s">
        <v>24</v>
      </c>
      <c r="C6" s="132" t="s">
        <v>31</v>
      </c>
      <c r="D6" s="132"/>
      <c r="E6" s="132" t="s">
        <v>27</v>
      </c>
      <c r="F6" s="132" t="s">
        <v>28</v>
      </c>
      <c r="G6" s="132" t="s">
        <v>29</v>
      </c>
      <c r="H6" s="132" t="s">
        <v>30</v>
      </c>
      <c r="I6" s="132"/>
      <c r="J6" s="132"/>
      <c r="K6" s="132"/>
      <c r="L6" s="132"/>
    </row>
    <row r="7" spans="1:12" ht="63">
      <c r="A7" s="127"/>
      <c r="B7" s="132"/>
      <c r="C7" s="30" t="s">
        <v>25</v>
      </c>
      <c r="D7" s="30" t="s">
        <v>26</v>
      </c>
      <c r="E7" s="132"/>
      <c r="F7" s="132"/>
      <c r="G7" s="132"/>
      <c r="H7" s="29" t="s">
        <v>13</v>
      </c>
      <c r="I7" s="29" t="s">
        <v>14</v>
      </c>
      <c r="J7" s="29" t="s">
        <v>15</v>
      </c>
      <c r="K7" s="29" t="s">
        <v>16</v>
      </c>
      <c r="L7" s="29" t="s">
        <v>17</v>
      </c>
    </row>
    <row r="8" spans="1:1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ht="185.25" customHeight="1">
      <c r="A9" s="29">
        <v>1</v>
      </c>
      <c r="B9" s="140" t="s">
        <v>1023</v>
      </c>
      <c r="C9" s="6">
        <v>0</v>
      </c>
      <c r="D9" s="6">
        <v>0</v>
      </c>
      <c r="E9" s="54" t="s">
        <v>133</v>
      </c>
      <c r="F9" s="50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29">
        <v>2</v>
      </c>
      <c r="B10" s="141"/>
      <c r="C10" s="6">
        <v>0</v>
      </c>
      <c r="D10" s="6">
        <v>0</v>
      </c>
      <c r="E10" s="54" t="s">
        <v>982</v>
      </c>
      <c r="F10" s="50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29">
        <v>3</v>
      </c>
      <c r="B11" s="141"/>
      <c r="C11" s="6">
        <v>0</v>
      </c>
      <c r="D11" s="6">
        <v>0</v>
      </c>
      <c r="E11" s="54" t="s">
        <v>141</v>
      </c>
      <c r="F11" s="50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29">
        <v>4</v>
      </c>
      <c r="B12" s="141"/>
      <c r="C12" s="6">
        <v>0</v>
      </c>
      <c r="D12" s="6">
        <v>0</v>
      </c>
      <c r="E12" s="54" t="s">
        <v>142</v>
      </c>
      <c r="F12" s="50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87">
        <v>5</v>
      </c>
      <c r="B13" s="141"/>
      <c r="C13" s="9">
        <v>0</v>
      </c>
      <c r="D13" s="92">
        <v>0</v>
      </c>
      <c r="E13" s="86" t="s">
        <v>1029</v>
      </c>
      <c r="F13" s="84" t="s">
        <v>1030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87">
        <v>6</v>
      </c>
      <c r="B14" s="141"/>
      <c r="C14" s="9">
        <v>0</v>
      </c>
      <c r="D14" s="92">
        <v>0</v>
      </c>
      <c r="E14" s="85" t="s">
        <v>1031</v>
      </c>
      <c r="F14" s="8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87">
        <v>7</v>
      </c>
      <c r="B15" s="142"/>
      <c r="C15" s="9">
        <v>0</v>
      </c>
      <c r="D15" s="92">
        <v>0</v>
      </c>
      <c r="E15" s="85" t="s">
        <v>1032</v>
      </c>
      <c r="F15" s="84" t="s">
        <v>1033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>
      <c r="A16" s="35"/>
      <c r="B16" s="48"/>
      <c r="C16" s="37"/>
      <c r="D16" s="37"/>
      <c r="E16" s="36"/>
      <c r="F16" s="35"/>
      <c r="G16" s="38"/>
      <c r="H16" s="37"/>
      <c r="I16" s="37"/>
      <c r="J16" s="37"/>
      <c r="K16" s="37"/>
      <c r="L16" s="37"/>
    </row>
    <row r="17" spans="1:12">
      <c r="A17" s="35"/>
      <c r="B17" s="48"/>
      <c r="C17" s="37"/>
      <c r="D17" s="37"/>
      <c r="E17" s="36"/>
      <c r="F17" s="35"/>
      <c r="G17" s="38"/>
      <c r="H17" s="37"/>
      <c r="I17" s="37"/>
      <c r="J17" s="37"/>
      <c r="K17" s="37"/>
      <c r="L17" s="37"/>
    </row>
    <row r="18" spans="1:12">
      <c r="A18" s="35"/>
      <c r="B18" s="48"/>
      <c r="C18" s="37"/>
      <c r="D18" s="37"/>
      <c r="E18" s="36"/>
      <c r="F18" s="35"/>
      <c r="G18" s="38"/>
      <c r="H18" s="37"/>
      <c r="I18" s="37"/>
      <c r="J18" s="37"/>
      <c r="K18" s="37"/>
      <c r="L18" s="37"/>
    </row>
    <row r="19" spans="1:12">
      <c r="A19" s="35"/>
      <c r="B19" s="48"/>
      <c r="C19" s="37"/>
      <c r="D19" s="37"/>
      <c r="E19" s="36"/>
      <c r="F19" s="35"/>
      <c r="G19" s="38"/>
      <c r="H19" s="37"/>
      <c r="I19" s="37"/>
      <c r="J19" s="37"/>
      <c r="K19" s="37"/>
      <c r="L19" s="37"/>
    </row>
    <row r="20" spans="1:12">
      <c r="A20" s="35"/>
      <c r="B20" s="48"/>
      <c r="C20" s="37"/>
      <c r="D20" s="37"/>
      <c r="E20" s="36"/>
      <c r="F20" s="35"/>
      <c r="G20" s="38"/>
      <c r="H20" s="37"/>
      <c r="I20" s="37"/>
      <c r="J20" s="37"/>
      <c r="K20" s="37"/>
      <c r="L20" s="37"/>
    </row>
    <row r="21" spans="1:12">
      <c r="A21" s="35"/>
      <c r="B21" s="48"/>
      <c r="C21" s="37"/>
      <c r="D21" s="37"/>
      <c r="E21" s="36"/>
      <c r="F21" s="35"/>
      <c r="G21" s="38"/>
      <c r="H21" s="37"/>
      <c r="I21" s="37"/>
      <c r="J21" s="37"/>
      <c r="K21" s="37"/>
      <c r="L21" s="37"/>
    </row>
    <row r="22" spans="1:12">
      <c r="A22" s="35"/>
      <c r="B22" s="48"/>
      <c r="C22" s="37"/>
      <c r="D22" s="37"/>
      <c r="E22" s="36"/>
      <c r="F22" s="35"/>
      <c r="G22" s="38"/>
      <c r="H22" s="37"/>
      <c r="I22" s="37"/>
      <c r="J22" s="37"/>
      <c r="K22" s="37"/>
      <c r="L22" s="37"/>
    </row>
    <row r="23" spans="1:12">
      <c r="A23" s="35"/>
      <c r="B23" s="48"/>
      <c r="C23" s="37"/>
      <c r="D23" s="37"/>
      <c r="E23" s="36"/>
      <c r="F23" s="35"/>
      <c r="G23" s="38"/>
      <c r="H23" s="37"/>
      <c r="I23" s="37"/>
      <c r="J23" s="37"/>
      <c r="K23" s="37"/>
      <c r="L23" s="37"/>
    </row>
    <row r="24" spans="1:12">
      <c r="A24" s="35"/>
      <c r="B24" s="48"/>
      <c r="C24" s="37"/>
      <c r="D24" s="37"/>
      <c r="E24" s="36"/>
      <c r="F24" s="35"/>
      <c r="G24" s="38"/>
      <c r="H24" s="37"/>
      <c r="I24" s="37"/>
      <c r="J24" s="37"/>
      <c r="K24" s="37"/>
      <c r="L24" s="37"/>
    </row>
    <row r="25" spans="1:12">
      <c r="A25" s="35"/>
      <c r="B25" s="48"/>
      <c r="C25" s="37"/>
      <c r="D25" s="37"/>
      <c r="E25" s="36"/>
      <c r="F25" s="35"/>
      <c r="G25" s="38"/>
      <c r="H25" s="37"/>
      <c r="I25" s="37"/>
      <c r="J25" s="37"/>
      <c r="K25" s="37"/>
      <c r="L25" s="37"/>
    </row>
    <row r="26" spans="1:12">
      <c r="A26" s="35"/>
      <c r="B26" s="48"/>
      <c r="C26" s="37"/>
      <c r="D26" s="37"/>
      <c r="E26" s="36"/>
      <c r="F26" s="35"/>
      <c r="G26" s="38"/>
      <c r="H26" s="37"/>
      <c r="I26" s="37"/>
      <c r="J26" s="37"/>
      <c r="K26" s="37"/>
      <c r="L26" s="37"/>
    </row>
    <row r="27" spans="1:12">
      <c r="A27" s="35"/>
      <c r="B27" s="48"/>
      <c r="C27" s="37"/>
      <c r="D27" s="37"/>
      <c r="E27" s="36"/>
      <c r="F27" s="35"/>
      <c r="G27" s="38"/>
      <c r="H27" s="37"/>
      <c r="I27" s="37"/>
      <c r="J27" s="37"/>
      <c r="K27" s="37"/>
      <c r="L27" s="37"/>
    </row>
    <row r="28" spans="1:12">
      <c r="A28" s="35"/>
      <c r="B28" s="48"/>
      <c r="C28" s="37"/>
      <c r="D28" s="37"/>
      <c r="E28" s="36"/>
      <c r="F28" s="35"/>
      <c r="G28" s="38"/>
      <c r="H28" s="37"/>
      <c r="I28" s="37"/>
      <c r="J28" s="37"/>
      <c r="K28" s="37"/>
      <c r="L28" s="37"/>
    </row>
    <row r="29" spans="1:12">
      <c r="A29" s="35"/>
      <c r="B29" s="48"/>
      <c r="C29" s="37"/>
      <c r="D29" s="37"/>
      <c r="E29" s="36"/>
      <c r="F29" s="35"/>
      <c r="G29" s="38"/>
      <c r="H29" s="37"/>
      <c r="I29" s="37"/>
      <c r="J29" s="37"/>
      <c r="K29" s="37"/>
      <c r="L29" s="37"/>
    </row>
    <row r="30" spans="1:12">
      <c r="A30" s="35"/>
      <c r="B30" s="48"/>
      <c r="C30" s="37"/>
      <c r="D30" s="37"/>
      <c r="E30" s="36"/>
      <c r="F30" s="35"/>
      <c r="G30" s="38"/>
      <c r="H30" s="37"/>
      <c r="I30" s="37"/>
      <c r="J30" s="37"/>
      <c r="K30" s="37"/>
      <c r="L30" s="37"/>
    </row>
    <row r="31" spans="1:12">
      <c r="A31" s="35"/>
      <c r="B31" s="48"/>
      <c r="C31" s="37"/>
      <c r="D31" s="37"/>
      <c r="E31" s="36"/>
      <c r="F31" s="35"/>
      <c r="G31" s="38"/>
      <c r="H31" s="37"/>
      <c r="I31" s="37"/>
      <c r="J31" s="37"/>
      <c r="K31" s="37"/>
      <c r="L31" s="37"/>
    </row>
    <row r="32" spans="1:12">
      <c r="A32" s="35"/>
      <c r="B32" s="48"/>
      <c r="C32" s="37"/>
      <c r="D32" s="37"/>
      <c r="E32" s="36"/>
      <c r="F32" s="35"/>
      <c r="G32" s="38"/>
      <c r="H32" s="37"/>
      <c r="I32" s="37"/>
      <c r="J32" s="37"/>
      <c r="K32" s="37"/>
      <c r="L32" s="37"/>
    </row>
    <row r="33" spans="1:14">
      <c r="A33" s="35"/>
      <c r="B33" s="48"/>
      <c r="C33" s="37"/>
      <c r="D33" s="37"/>
      <c r="E33" s="36"/>
      <c r="F33" s="35"/>
      <c r="G33" s="38"/>
      <c r="H33" s="37"/>
      <c r="I33" s="37"/>
      <c r="J33" s="37"/>
      <c r="K33" s="37"/>
      <c r="L33" s="37"/>
    </row>
    <row r="34" spans="1:14">
      <c r="A34" s="35"/>
      <c r="B34" s="48"/>
      <c r="C34" s="37"/>
      <c r="D34" s="37"/>
      <c r="E34" s="36"/>
      <c r="F34" s="35"/>
      <c r="G34" s="38"/>
      <c r="H34" s="37"/>
      <c r="I34" s="37"/>
      <c r="J34" s="37"/>
      <c r="K34" s="37"/>
      <c r="L34" s="37"/>
    </row>
    <row r="36" spans="1:14">
      <c r="I36" s="144" t="s">
        <v>1036</v>
      </c>
      <c r="J36" s="144"/>
      <c r="K36" s="144"/>
      <c r="L36" s="144"/>
    </row>
    <row r="38" spans="1:14" ht="15.75" customHeight="1">
      <c r="A38" s="124" t="s">
        <v>987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7"/>
      <c r="N38" s="7"/>
    </row>
    <row r="39" spans="1:14" ht="8.25" customHeight="1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7"/>
      <c r="N39" s="7"/>
    </row>
    <row r="41" spans="1:14" ht="63" customHeight="1">
      <c r="A41" s="127" t="s">
        <v>23</v>
      </c>
      <c r="B41" s="132" t="s">
        <v>24</v>
      </c>
      <c r="C41" s="132" t="s">
        <v>1003</v>
      </c>
      <c r="D41" s="132"/>
      <c r="E41" s="132" t="s">
        <v>27</v>
      </c>
      <c r="F41" s="132" t="s">
        <v>28</v>
      </c>
      <c r="G41" s="132" t="s">
        <v>29</v>
      </c>
      <c r="H41" s="132" t="s">
        <v>30</v>
      </c>
      <c r="I41" s="132"/>
      <c r="J41" s="132"/>
      <c r="K41" s="132"/>
      <c r="L41" s="132"/>
    </row>
    <row r="42" spans="1:14" ht="65.25" customHeight="1">
      <c r="A42" s="127"/>
      <c r="B42" s="132"/>
      <c r="C42" s="5" t="s">
        <v>25</v>
      </c>
      <c r="D42" s="5" t="s">
        <v>26</v>
      </c>
      <c r="E42" s="132"/>
      <c r="F42" s="132"/>
      <c r="G42" s="132"/>
      <c r="H42" s="4" t="s">
        <v>13</v>
      </c>
      <c r="I42" s="4" t="s">
        <v>14</v>
      </c>
      <c r="J42" s="4" t="s">
        <v>15</v>
      </c>
      <c r="K42" s="4" t="s">
        <v>16</v>
      </c>
      <c r="L42" s="4" t="s">
        <v>17</v>
      </c>
    </row>
    <row r="43" spans="1:14">
      <c r="A43" s="4">
        <v>1</v>
      </c>
      <c r="B43" s="4">
        <v>2</v>
      </c>
      <c r="C43" s="4">
        <v>3</v>
      </c>
      <c r="D43" s="4">
        <v>4</v>
      </c>
      <c r="E43" s="4">
        <v>5</v>
      </c>
      <c r="F43" s="4">
        <v>6</v>
      </c>
      <c r="G43" s="4">
        <v>7</v>
      </c>
      <c r="H43" s="4">
        <v>8</v>
      </c>
      <c r="I43" s="4">
        <v>9</v>
      </c>
      <c r="J43" s="4">
        <v>10</v>
      </c>
      <c r="K43" s="4">
        <v>11</v>
      </c>
      <c r="L43" s="4">
        <v>12</v>
      </c>
    </row>
    <row r="44" spans="1:14" ht="86.25" customHeight="1">
      <c r="A44" s="4">
        <v>1</v>
      </c>
      <c r="B44" s="140" t="s">
        <v>1014</v>
      </c>
      <c r="C44" s="6">
        <f>'[1]Перечень Мероприятий'!G11</f>
        <v>1902.86</v>
      </c>
      <c r="D44" s="6">
        <v>0</v>
      </c>
      <c r="E44" s="9" t="s">
        <v>1039</v>
      </c>
      <c r="F44" s="74" t="s">
        <v>77</v>
      </c>
      <c r="G44" s="9">
        <v>88211</v>
      </c>
      <c r="H44" s="6">
        <v>88211</v>
      </c>
      <c r="I44" s="6">
        <v>88211</v>
      </c>
      <c r="J44" s="6">
        <v>88211</v>
      </c>
      <c r="K44" s="6">
        <f>666+J44</f>
        <v>88877</v>
      </c>
      <c r="L44" s="6">
        <f>K44</f>
        <v>88877</v>
      </c>
    </row>
    <row r="45" spans="1:14" ht="55.5" customHeight="1">
      <c r="A45" s="4">
        <v>2</v>
      </c>
      <c r="B45" s="141"/>
      <c r="C45" s="6">
        <f>'[1]Перечень Мероприятий'!G20</f>
        <v>137.69999999999999</v>
      </c>
      <c r="D45" s="6">
        <v>0</v>
      </c>
      <c r="E45" s="75" t="s">
        <v>1005</v>
      </c>
      <c r="F45" s="74" t="s">
        <v>78</v>
      </c>
      <c r="G45" s="32">
        <v>0</v>
      </c>
      <c r="H45" s="13">
        <v>2</v>
      </c>
      <c r="I45" s="32">
        <v>4</v>
      </c>
      <c r="J45" s="32">
        <v>4</v>
      </c>
      <c r="K45" s="32">
        <v>4</v>
      </c>
      <c r="L45" s="32">
        <v>4</v>
      </c>
    </row>
    <row r="46" spans="1:14" ht="148.5" customHeight="1">
      <c r="A46" s="4">
        <v>3</v>
      </c>
      <c r="B46" s="141"/>
      <c r="C46" s="6">
        <f>'[1]Перечень Мероприятий'!G22</f>
        <v>25000</v>
      </c>
      <c r="D46" s="6">
        <v>0</v>
      </c>
      <c r="E46" s="75" t="s">
        <v>1047</v>
      </c>
      <c r="F46" s="74" t="s">
        <v>78</v>
      </c>
      <c r="G46" s="32">
        <v>202</v>
      </c>
      <c r="H46" s="13">
        <v>202</v>
      </c>
      <c r="I46" s="13">
        <v>202</v>
      </c>
      <c r="J46" s="13">
        <v>202</v>
      </c>
      <c r="K46" s="13">
        <f>J46+5</f>
        <v>207</v>
      </c>
      <c r="L46" s="13">
        <f>K46+5</f>
        <v>212</v>
      </c>
    </row>
    <row r="47" spans="1:14" ht="66.75" customHeight="1">
      <c r="A47" s="4">
        <v>4</v>
      </c>
      <c r="B47" s="141"/>
      <c r="C47" s="6">
        <f>'[1]Перечень Мероприятий'!G25</f>
        <v>1169</v>
      </c>
      <c r="D47" s="6">
        <v>0</v>
      </c>
      <c r="E47" s="75" t="s">
        <v>1076</v>
      </c>
      <c r="F47" s="74" t="s">
        <v>78</v>
      </c>
      <c r="G47" s="33" t="s">
        <v>994</v>
      </c>
      <c r="H47" s="34" t="s">
        <v>995</v>
      </c>
      <c r="I47" s="34" t="s">
        <v>995</v>
      </c>
      <c r="J47" s="34" t="s">
        <v>995</v>
      </c>
      <c r="K47" s="34" t="s">
        <v>1025</v>
      </c>
      <c r="L47" s="34" t="s">
        <v>1006</v>
      </c>
    </row>
    <row r="48" spans="1:14" ht="72" customHeight="1">
      <c r="A48" s="4">
        <v>5</v>
      </c>
      <c r="B48" s="141"/>
      <c r="C48" s="6">
        <v>20664.36</v>
      </c>
      <c r="D48" s="6">
        <v>0</v>
      </c>
      <c r="E48" s="75" t="s">
        <v>1007</v>
      </c>
      <c r="F48" s="74" t="s">
        <v>77</v>
      </c>
      <c r="G48" s="33" t="s">
        <v>996</v>
      </c>
      <c r="H48" s="34" t="s">
        <v>997</v>
      </c>
      <c r="I48" s="34" t="s">
        <v>1077</v>
      </c>
      <c r="J48" s="34" t="s">
        <v>1078</v>
      </c>
      <c r="K48" s="34" t="s">
        <v>998</v>
      </c>
      <c r="L48" s="34" t="s">
        <v>998</v>
      </c>
    </row>
    <row r="49" spans="1:12" ht="99.75" customHeight="1">
      <c r="A49" s="4">
        <v>6</v>
      </c>
      <c r="B49" s="141"/>
      <c r="C49" s="27">
        <v>204</v>
      </c>
      <c r="D49" s="6">
        <v>0</v>
      </c>
      <c r="E49" s="75" t="s">
        <v>1008</v>
      </c>
      <c r="F49" s="74" t="s">
        <v>78</v>
      </c>
      <c r="G49" s="33" t="s">
        <v>999</v>
      </c>
      <c r="H49" s="34" t="s">
        <v>1000</v>
      </c>
      <c r="I49" s="34" t="s">
        <v>1001</v>
      </c>
      <c r="J49" s="34" t="s">
        <v>1009</v>
      </c>
      <c r="K49" s="34" t="s">
        <v>1079</v>
      </c>
      <c r="L49" s="34" t="s">
        <v>1080</v>
      </c>
    </row>
    <row r="50" spans="1:12" ht="85.5" customHeight="1">
      <c r="A50" s="4">
        <v>7</v>
      </c>
      <c r="B50" s="141"/>
      <c r="C50" s="6">
        <f>'[1]Перечень Мероприятий'!G31</f>
        <v>200</v>
      </c>
      <c r="D50" s="6">
        <v>0</v>
      </c>
      <c r="E50" s="75" t="s">
        <v>1011</v>
      </c>
      <c r="F50" s="74" t="s">
        <v>78</v>
      </c>
      <c r="G50" s="33" t="s">
        <v>83</v>
      </c>
      <c r="H50" s="34" t="s">
        <v>1002</v>
      </c>
      <c r="I50" s="34" t="s">
        <v>1010</v>
      </c>
      <c r="J50" s="34" t="s">
        <v>1010</v>
      </c>
      <c r="K50" s="34" t="s">
        <v>1010</v>
      </c>
      <c r="L50" s="34" t="s">
        <v>1010</v>
      </c>
    </row>
    <row r="51" spans="1:12" ht="85.5" customHeight="1">
      <c r="A51" s="74">
        <v>8</v>
      </c>
      <c r="B51" s="142"/>
      <c r="C51" s="6">
        <f>'[1]Перечень Мероприятий'!G35</f>
        <v>2991.9</v>
      </c>
      <c r="D51" s="6">
        <f>'[1]Перечень Мероприятий'!G36</f>
        <v>6759</v>
      </c>
      <c r="E51" s="75" t="s">
        <v>1012</v>
      </c>
      <c r="F51" s="74" t="s">
        <v>78</v>
      </c>
      <c r="G51" s="33" t="s">
        <v>1013</v>
      </c>
      <c r="H51" s="34" t="s">
        <v>81</v>
      </c>
      <c r="I51" s="34" t="s">
        <v>81</v>
      </c>
      <c r="J51" s="34" t="s">
        <v>81</v>
      </c>
      <c r="K51" s="34" t="s">
        <v>81</v>
      </c>
      <c r="L51" s="34" t="s">
        <v>81</v>
      </c>
    </row>
    <row r="52" spans="1:12">
      <c r="A52" s="35"/>
      <c r="B52" s="36"/>
      <c r="C52" s="37"/>
      <c r="D52" s="37"/>
      <c r="E52" s="38"/>
      <c r="F52" s="35"/>
      <c r="G52" s="38"/>
      <c r="H52" s="37"/>
      <c r="I52" s="37"/>
      <c r="J52" s="37"/>
      <c r="K52" s="37"/>
      <c r="L52" s="37"/>
    </row>
    <row r="53" spans="1:12">
      <c r="A53" s="35"/>
      <c r="B53" s="36"/>
      <c r="C53" s="37"/>
      <c r="D53" s="37"/>
      <c r="E53" s="38"/>
      <c r="F53" s="35"/>
      <c r="G53" s="38"/>
      <c r="H53" s="37"/>
      <c r="I53" s="37"/>
      <c r="J53" s="37"/>
      <c r="K53" s="37"/>
      <c r="L53" s="37"/>
    </row>
    <row r="54" spans="1:12">
      <c r="A54" s="35"/>
      <c r="B54" s="36"/>
      <c r="C54" s="37"/>
      <c r="D54" s="37"/>
      <c r="E54" s="38"/>
      <c r="F54" s="35"/>
      <c r="G54" s="38"/>
      <c r="H54" s="37"/>
      <c r="I54" s="37"/>
      <c r="J54" s="37"/>
      <c r="K54" s="37"/>
      <c r="L54" s="37"/>
    </row>
    <row r="55" spans="1:12">
      <c r="A55" s="35"/>
      <c r="B55" s="36"/>
      <c r="C55" s="37"/>
      <c r="D55" s="37"/>
      <c r="E55" s="38"/>
      <c r="F55" s="35"/>
      <c r="G55" s="38"/>
      <c r="H55" s="37"/>
      <c r="I55" s="37"/>
      <c r="J55" s="37"/>
      <c r="K55" s="37"/>
      <c r="L55" s="37"/>
    </row>
    <row r="56" spans="1:12">
      <c r="A56" s="35"/>
      <c r="B56" s="36"/>
      <c r="C56" s="37"/>
      <c r="D56" s="37"/>
      <c r="E56" s="38"/>
      <c r="F56" s="35"/>
      <c r="G56" s="38"/>
      <c r="H56" s="37"/>
      <c r="I56" s="37"/>
      <c r="J56" s="37"/>
      <c r="K56" s="37"/>
      <c r="L56" s="37"/>
    </row>
    <row r="57" spans="1:12">
      <c r="A57" s="35"/>
      <c r="B57" s="36"/>
      <c r="C57" s="37"/>
      <c r="D57" s="37"/>
      <c r="E57" s="38"/>
      <c r="F57" s="35"/>
      <c r="G57" s="38"/>
      <c r="H57" s="37"/>
      <c r="I57" s="37"/>
      <c r="J57" s="37"/>
      <c r="K57" s="37"/>
      <c r="L57" s="37"/>
    </row>
    <row r="58" spans="1:12">
      <c r="A58" s="35"/>
      <c r="B58" s="36"/>
      <c r="C58" s="37"/>
      <c r="D58" s="37"/>
      <c r="E58" s="38"/>
      <c r="F58" s="35"/>
      <c r="G58" s="38"/>
      <c r="H58" s="37"/>
      <c r="I58" s="37"/>
      <c r="J58" s="37"/>
      <c r="K58" s="37"/>
      <c r="L58" s="37"/>
    </row>
    <row r="59" spans="1:12">
      <c r="A59" s="35"/>
      <c r="B59" s="36"/>
      <c r="C59" s="37"/>
      <c r="D59" s="37"/>
      <c r="E59" s="38"/>
      <c r="F59" s="35"/>
      <c r="G59" s="38"/>
      <c r="H59" s="37"/>
      <c r="I59" s="37"/>
      <c r="J59" s="37"/>
      <c r="K59" s="37"/>
      <c r="L59" s="37"/>
    </row>
    <row r="60" spans="1:12">
      <c r="A60" s="35"/>
      <c r="B60" s="36"/>
      <c r="C60" s="37"/>
      <c r="D60" s="37"/>
      <c r="E60" s="38"/>
      <c r="F60" s="35"/>
      <c r="G60" s="38"/>
      <c r="H60" s="37"/>
      <c r="I60" s="37"/>
      <c r="J60" s="37"/>
      <c r="K60" s="37"/>
      <c r="L60" s="37"/>
    </row>
    <row r="61" spans="1:12">
      <c r="A61" s="35"/>
      <c r="B61" s="36"/>
      <c r="C61" s="37"/>
      <c r="D61" s="37"/>
      <c r="E61" s="38"/>
      <c r="F61" s="35"/>
      <c r="G61" s="38"/>
      <c r="H61" s="37"/>
      <c r="I61" s="37"/>
      <c r="J61" s="37"/>
      <c r="K61" s="37"/>
      <c r="L61" s="37"/>
    </row>
    <row r="62" spans="1:12">
      <c r="A62" s="35"/>
      <c r="B62" s="36"/>
      <c r="C62" s="37"/>
      <c r="D62" s="37"/>
      <c r="E62" s="38"/>
      <c r="F62" s="35"/>
      <c r="G62" s="38"/>
      <c r="H62" s="37"/>
      <c r="I62" s="37"/>
      <c r="J62" s="37"/>
      <c r="K62" s="37"/>
      <c r="L62" s="37"/>
    </row>
    <row r="63" spans="1:12">
      <c r="A63" s="35"/>
      <c r="B63" s="36"/>
      <c r="C63" s="37"/>
      <c r="D63" s="37"/>
      <c r="E63" s="38"/>
      <c r="F63" s="35"/>
      <c r="G63" s="38"/>
      <c r="H63" s="37"/>
      <c r="I63" s="37"/>
      <c r="J63" s="37"/>
      <c r="K63" s="37"/>
      <c r="L63" s="37"/>
    </row>
    <row r="64" spans="1:12">
      <c r="A64" s="35"/>
      <c r="B64" s="36"/>
      <c r="C64" s="37"/>
      <c r="D64" s="37"/>
      <c r="E64" s="38"/>
      <c r="F64" s="35"/>
      <c r="G64" s="38"/>
      <c r="H64" s="37"/>
      <c r="I64" s="37"/>
      <c r="J64" s="37"/>
      <c r="K64" s="37"/>
      <c r="L64" s="37"/>
    </row>
    <row r="65" spans="1:14">
      <c r="A65" s="35"/>
      <c r="B65" s="36"/>
      <c r="C65" s="37"/>
      <c r="D65" s="37"/>
      <c r="E65" s="38"/>
      <c r="F65" s="35"/>
      <c r="G65" s="38"/>
      <c r="H65" s="37"/>
      <c r="I65" s="37"/>
      <c r="J65" s="37"/>
      <c r="K65" s="37"/>
      <c r="L65" s="37"/>
    </row>
    <row r="66" spans="1:14">
      <c r="A66" s="35"/>
      <c r="B66" s="36"/>
      <c r="C66" s="37"/>
      <c r="D66" s="37"/>
      <c r="E66" s="38"/>
      <c r="F66" s="35"/>
      <c r="G66" s="38"/>
      <c r="H66" s="37"/>
      <c r="I66" s="37"/>
      <c r="J66" s="37"/>
      <c r="K66" s="37"/>
      <c r="L66" s="37"/>
    </row>
    <row r="67" spans="1:14">
      <c r="A67" s="35"/>
      <c r="B67" s="36"/>
      <c r="C67" s="37"/>
      <c r="D67" s="37"/>
      <c r="E67" s="38"/>
      <c r="F67" s="35"/>
      <c r="G67" s="38"/>
      <c r="H67" s="37"/>
      <c r="I67" s="37"/>
      <c r="J67" s="37"/>
      <c r="K67" s="37"/>
      <c r="L67" s="37"/>
    </row>
    <row r="68" spans="1:14">
      <c r="A68" s="35"/>
      <c r="B68" s="36"/>
      <c r="C68" s="37"/>
      <c r="D68" s="37"/>
      <c r="E68" s="38"/>
      <c r="F68" s="35"/>
      <c r="G68" s="38"/>
      <c r="H68" s="37"/>
      <c r="I68" s="37"/>
      <c r="J68" s="37"/>
      <c r="K68" s="37"/>
      <c r="L68" s="37"/>
    </row>
    <row r="69" spans="1:14">
      <c r="A69" s="35"/>
      <c r="B69" s="36"/>
      <c r="C69" s="37"/>
      <c r="D69" s="37"/>
      <c r="E69" s="38"/>
      <c r="F69" s="35"/>
      <c r="G69" s="38"/>
      <c r="H69" s="37"/>
      <c r="I69" s="37"/>
      <c r="J69" s="37"/>
      <c r="K69" s="37"/>
      <c r="L69" s="37"/>
    </row>
    <row r="70" spans="1:14">
      <c r="A70" s="35"/>
      <c r="B70" s="36"/>
      <c r="C70" s="37"/>
      <c r="D70" s="37"/>
      <c r="E70" s="38"/>
      <c r="F70" s="35"/>
      <c r="G70" s="38"/>
      <c r="H70" s="37"/>
      <c r="I70" s="37"/>
      <c r="J70" s="37"/>
      <c r="K70" s="37"/>
      <c r="L70" s="37"/>
    </row>
    <row r="71" spans="1:14">
      <c r="A71" s="35"/>
      <c r="B71" s="36"/>
      <c r="C71" s="37"/>
      <c r="D71" s="37"/>
      <c r="E71" s="38"/>
      <c r="F71" s="35"/>
      <c r="G71" s="38"/>
      <c r="H71" s="37"/>
      <c r="I71" s="37"/>
      <c r="J71" s="37"/>
      <c r="K71" s="37"/>
      <c r="L71" s="37"/>
    </row>
    <row r="72" spans="1:14">
      <c r="A72" s="35"/>
      <c r="B72" s="36"/>
      <c r="C72" s="37"/>
      <c r="D72" s="37"/>
      <c r="E72" s="38"/>
      <c r="F72" s="35"/>
      <c r="G72" s="38"/>
      <c r="H72" s="37"/>
      <c r="I72" s="37"/>
      <c r="J72" s="37"/>
      <c r="K72" s="37"/>
      <c r="L72" s="37"/>
    </row>
    <row r="73" spans="1:14">
      <c r="A73" s="35"/>
      <c r="B73" s="36"/>
      <c r="C73" s="37"/>
      <c r="D73" s="37"/>
      <c r="E73" s="38"/>
      <c r="F73" s="35"/>
      <c r="G73" s="38"/>
      <c r="H73" s="37"/>
      <c r="I73" s="37"/>
      <c r="J73" s="37"/>
      <c r="K73" s="37"/>
      <c r="L73" s="37"/>
    </row>
    <row r="74" spans="1:14">
      <c r="A74" s="35"/>
      <c r="B74" s="36"/>
      <c r="C74" s="37"/>
      <c r="D74" s="37"/>
      <c r="E74" s="38"/>
      <c r="F74" s="35"/>
      <c r="G74" s="38"/>
      <c r="H74" s="37"/>
      <c r="I74" s="37"/>
      <c r="J74" s="37"/>
      <c r="K74" s="37"/>
      <c r="L74" s="37"/>
    </row>
    <row r="75" spans="1:14">
      <c r="A75" s="35"/>
      <c r="B75" s="36"/>
      <c r="C75" s="37"/>
      <c r="D75" s="37"/>
      <c r="E75" s="38"/>
      <c r="F75" s="35"/>
      <c r="G75" s="38"/>
      <c r="H75" s="37"/>
      <c r="I75" s="37"/>
      <c r="J75" s="37"/>
      <c r="K75" s="37"/>
      <c r="L75" s="37"/>
    </row>
    <row r="76" spans="1:14">
      <c r="A76" s="35"/>
      <c r="B76" s="36"/>
      <c r="C76" s="37"/>
      <c r="D76" s="37"/>
      <c r="E76" s="38"/>
      <c r="F76" s="35"/>
      <c r="G76" s="38"/>
      <c r="H76" s="37"/>
      <c r="I76" s="37"/>
      <c r="J76" s="37"/>
      <c r="K76" s="37"/>
      <c r="L76" s="37"/>
    </row>
    <row r="77" spans="1:14" ht="17.25" customHeight="1">
      <c r="A77" s="35"/>
      <c r="B77" s="36"/>
      <c r="C77" s="37"/>
      <c r="D77" s="37"/>
      <c r="E77" s="38"/>
      <c r="F77" s="35"/>
      <c r="G77" s="38"/>
      <c r="H77" s="37"/>
      <c r="I77" s="144" t="s">
        <v>1037</v>
      </c>
      <c r="J77" s="144"/>
      <c r="K77" s="144"/>
      <c r="L77" s="144"/>
    </row>
    <row r="78" spans="1:14" ht="17.25" customHeight="1">
      <c r="A78" s="143" t="s">
        <v>986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7"/>
      <c r="N78" s="7"/>
    </row>
    <row r="79" spans="1:14" ht="18" customHeight="1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7"/>
      <c r="N79" s="7"/>
    </row>
    <row r="81" spans="1:12" ht="63" customHeight="1">
      <c r="A81" s="127" t="s">
        <v>23</v>
      </c>
      <c r="B81" s="132" t="s">
        <v>24</v>
      </c>
      <c r="C81" s="132" t="s">
        <v>31</v>
      </c>
      <c r="D81" s="132"/>
      <c r="E81" s="132" t="s">
        <v>27</v>
      </c>
      <c r="F81" s="132" t="s">
        <v>28</v>
      </c>
      <c r="G81" s="132" t="s">
        <v>29</v>
      </c>
      <c r="H81" s="132" t="s">
        <v>30</v>
      </c>
      <c r="I81" s="132"/>
      <c r="J81" s="132"/>
      <c r="K81" s="132"/>
      <c r="L81" s="132"/>
    </row>
    <row r="82" spans="1:12" ht="65.25" customHeight="1">
      <c r="A82" s="127"/>
      <c r="B82" s="132"/>
      <c r="C82" s="5" t="s">
        <v>25</v>
      </c>
      <c r="D82" s="5" t="s">
        <v>26</v>
      </c>
      <c r="E82" s="132"/>
      <c r="F82" s="132"/>
      <c r="G82" s="132"/>
      <c r="H82" s="4" t="s">
        <v>13</v>
      </c>
      <c r="I82" s="4" t="s">
        <v>14</v>
      </c>
      <c r="J82" s="4" t="s">
        <v>15</v>
      </c>
      <c r="K82" s="4" t="s">
        <v>16</v>
      </c>
      <c r="L82" s="4" t="s">
        <v>17</v>
      </c>
    </row>
    <row r="83" spans="1:12">
      <c r="A83" s="4">
        <v>1</v>
      </c>
      <c r="B83" s="4">
        <v>2</v>
      </c>
      <c r="C83" s="4">
        <v>3</v>
      </c>
      <c r="D83" s="4">
        <v>4</v>
      </c>
      <c r="E83" s="4">
        <v>5</v>
      </c>
      <c r="F83" s="4">
        <v>6</v>
      </c>
      <c r="G83" s="4">
        <v>7</v>
      </c>
      <c r="H83" s="4">
        <v>8</v>
      </c>
      <c r="I83" s="4">
        <v>9</v>
      </c>
      <c r="J83" s="4">
        <v>10</v>
      </c>
      <c r="K83" s="4">
        <v>11</v>
      </c>
      <c r="L83" s="4">
        <v>12</v>
      </c>
    </row>
    <row r="84" spans="1:12" ht="149.25" customHeight="1">
      <c r="A84" s="4">
        <v>1</v>
      </c>
      <c r="B84" s="5" t="s">
        <v>35</v>
      </c>
      <c r="C84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84" s="6">
        <v>0</v>
      </c>
      <c r="E84" s="5" t="s">
        <v>134</v>
      </c>
      <c r="F84" s="4" t="s">
        <v>39</v>
      </c>
      <c r="G84" s="11">
        <v>61</v>
      </c>
      <c r="H84" s="4">
        <v>135</v>
      </c>
      <c r="I84" s="4">
        <v>590</v>
      </c>
      <c r="J84" s="4">
        <v>700</v>
      </c>
      <c r="K84" s="4">
        <v>800</v>
      </c>
      <c r="L84" s="4">
        <v>923</v>
      </c>
    </row>
    <row r="85" spans="1:12" ht="175.5" customHeight="1">
      <c r="A85" s="4">
        <v>2</v>
      </c>
      <c r="B85" s="5" t="s">
        <v>38</v>
      </c>
      <c r="C85" s="6">
        <v>139375.9</v>
      </c>
      <c r="D85" s="6">
        <v>0</v>
      </c>
      <c r="E85" s="5" t="s">
        <v>135</v>
      </c>
      <c r="F85" s="4" t="s">
        <v>36</v>
      </c>
      <c r="G85" s="10">
        <v>1</v>
      </c>
      <c r="H85" s="12">
        <v>1</v>
      </c>
      <c r="I85" s="10">
        <v>1</v>
      </c>
      <c r="J85" s="10">
        <v>1</v>
      </c>
      <c r="K85" s="10">
        <v>1</v>
      </c>
      <c r="L85" s="10">
        <v>1</v>
      </c>
    </row>
    <row r="86" spans="1:12" ht="168" customHeight="1">
      <c r="A86" s="4">
        <v>3</v>
      </c>
      <c r="B86" s="5" t="s">
        <v>37</v>
      </c>
      <c r="C86" s="6">
        <v>3636.3</v>
      </c>
      <c r="D86" s="6">
        <v>199411.7</v>
      </c>
      <c r="E86" s="5" t="s">
        <v>136</v>
      </c>
      <c r="F86" s="4" t="s">
        <v>36</v>
      </c>
      <c r="G86" s="10">
        <v>1</v>
      </c>
      <c r="H86" s="12">
        <v>1</v>
      </c>
      <c r="I86" s="12">
        <v>1</v>
      </c>
      <c r="J86" s="12">
        <v>1</v>
      </c>
      <c r="K86" s="12">
        <v>1</v>
      </c>
      <c r="L86" s="12">
        <v>1</v>
      </c>
    </row>
  </sheetData>
  <mergeCells count="29">
    <mergeCell ref="I1:L1"/>
    <mergeCell ref="I36:L36"/>
    <mergeCell ref="I77:L77"/>
    <mergeCell ref="A3:L4"/>
    <mergeCell ref="A6:A7"/>
    <mergeCell ref="B6:B7"/>
    <mergeCell ref="C6:D6"/>
    <mergeCell ref="E6:E7"/>
    <mergeCell ref="F6:F7"/>
    <mergeCell ref="G6:G7"/>
    <mergeCell ref="H6:L6"/>
    <mergeCell ref="A38:L39"/>
    <mergeCell ref="C41:D41"/>
    <mergeCell ref="E41:E42"/>
    <mergeCell ref="B41:B42"/>
    <mergeCell ref="B9:B15"/>
    <mergeCell ref="G81:G82"/>
    <mergeCell ref="H81:L81"/>
    <mergeCell ref="A81:A82"/>
    <mergeCell ref="B81:B82"/>
    <mergeCell ref="C81:D81"/>
    <mergeCell ref="E81:E82"/>
    <mergeCell ref="F81:F82"/>
    <mergeCell ref="A41:A42"/>
    <mergeCell ref="F41:F42"/>
    <mergeCell ref="G41:G42"/>
    <mergeCell ref="H41:L41"/>
    <mergeCell ref="A78:L79"/>
    <mergeCell ref="B44:B5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opLeftCell="A43" zoomScale="70" zoomScaleNormal="70" workbookViewId="0">
      <selection activeCell="A39" sqref="A39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44" t="s">
        <v>1038</v>
      </c>
      <c r="H1" s="144"/>
      <c r="I1" s="144"/>
    </row>
    <row r="2" spans="1:12" ht="15.75" customHeight="1">
      <c r="A2" s="124" t="s">
        <v>84</v>
      </c>
      <c r="B2" s="124"/>
      <c r="C2" s="124"/>
      <c r="D2" s="124"/>
      <c r="E2" s="124"/>
      <c r="F2" s="124"/>
      <c r="G2" s="124"/>
      <c r="H2" s="124"/>
      <c r="I2" s="124"/>
      <c r="J2" s="7"/>
      <c r="K2" s="7"/>
      <c r="L2" s="7"/>
    </row>
    <row r="3" spans="1:12">
      <c r="A3" s="124"/>
      <c r="B3" s="124"/>
      <c r="C3" s="124"/>
      <c r="D3" s="124"/>
      <c r="E3" s="124"/>
      <c r="F3" s="124"/>
      <c r="G3" s="124"/>
      <c r="H3" s="124"/>
      <c r="I3" s="124"/>
      <c r="J3" s="7"/>
      <c r="K3" s="7"/>
      <c r="L3" s="7"/>
    </row>
    <row r="4" spans="1:12">
      <c r="A4" s="124"/>
      <c r="B4" s="124"/>
      <c r="C4" s="124"/>
      <c r="D4" s="124"/>
      <c r="E4" s="124"/>
      <c r="F4" s="124"/>
      <c r="G4" s="124"/>
      <c r="H4" s="124"/>
      <c r="I4" s="124"/>
      <c r="J4" s="7"/>
      <c r="K4" s="7"/>
      <c r="L4" s="7"/>
    </row>
    <row r="6" spans="1:12" ht="42.75" customHeight="1">
      <c r="A6" s="132" t="s">
        <v>86</v>
      </c>
      <c r="B6" s="134" t="s">
        <v>11</v>
      </c>
      <c r="C6" s="132" t="s">
        <v>40</v>
      </c>
      <c r="D6" s="132" t="s">
        <v>41</v>
      </c>
      <c r="E6" s="132"/>
      <c r="F6" s="132"/>
      <c r="G6" s="132"/>
      <c r="H6" s="132"/>
      <c r="I6" s="132" t="s">
        <v>44</v>
      </c>
    </row>
    <row r="7" spans="1:12" ht="39.75" customHeight="1">
      <c r="A7" s="132"/>
      <c r="B7" s="136"/>
      <c r="C7" s="132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32"/>
    </row>
    <row r="8" spans="1:12" ht="39" customHeight="1">
      <c r="A8" s="43" t="s">
        <v>88</v>
      </c>
      <c r="B8" s="91" t="s">
        <v>25</v>
      </c>
      <c r="C8" s="132" t="s">
        <v>104</v>
      </c>
      <c r="D8" s="53">
        <v>27819.4</v>
      </c>
      <c r="E8" s="76">
        <v>5449.5</v>
      </c>
      <c r="F8" s="76">
        <v>6576.9</v>
      </c>
      <c r="G8" s="53">
        <v>27070.7</v>
      </c>
      <c r="H8" s="56">
        <v>27217</v>
      </c>
      <c r="I8" s="50" t="s">
        <v>34</v>
      </c>
    </row>
    <row r="9" spans="1:12" ht="49.5" customHeight="1">
      <c r="A9" s="43" t="s">
        <v>89</v>
      </c>
      <c r="B9" s="43" t="s">
        <v>25</v>
      </c>
      <c r="C9" s="132"/>
      <c r="D9" s="53">
        <v>13555.55</v>
      </c>
      <c r="E9" s="76">
        <v>2500</v>
      </c>
      <c r="F9" s="76">
        <v>3500</v>
      </c>
      <c r="G9" s="53">
        <v>12587</v>
      </c>
      <c r="H9" s="53">
        <v>12964.01</v>
      </c>
      <c r="I9" s="51" t="s">
        <v>34</v>
      </c>
    </row>
    <row r="10" spans="1:12" ht="33.75" customHeight="1">
      <c r="A10" s="43" t="s">
        <v>90</v>
      </c>
      <c r="B10" s="43" t="s">
        <v>25</v>
      </c>
      <c r="C10" s="132"/>
      <c r="D10" s="53">
        <v>2369.2399999999998</v>
      </c>
      <c r="E10" s="76">
        <v>1000</v>
      </c>
      <c r="F10" s="76">
        <v>1000</v>
      </c>
      <c r="G10" s="53">
        <v>2000</v>
      </c>
      <c r="H10" s="53">
        <v>2000</v>
      </c>
      <c r="I10" s="50" t="s">
        <v>34</v>
      </c>
    </row>
    <row r="11" spans="1:12" ht="66.75" customHeight="1">
      <c r="A11" s="43" t="s">
        <v>91</v>
      </c>
      <c r="B11" s="43" t="s">
        <v>25</v>
      </c>
      <c r="C11" s="132"/>
      <c r="D11" s="52">
        <v>170.95</v>
      </c>
      <c r="E11" s="76">
        <v>100</v>
      </c>
      <c r="F11" s="76">
        <v>100</v>
      </c>
      <c r="G11" s="52">
        <v>148.49</v>
      </c>
      <c r="H11" s="52">
        <v>148.49</v>
      </c>
      <c r="I11" s="50" t="s">
        <v>34</v>
      </c>
    </row>
    <row r="12" spans="1:12" ht="25.5">
      <c r="A12" s="43" t="s">
        <v>92</v>
      </c>
      <c r="B12" s="43" t="s">
        <v>25</v>
      </c>
      <c r="C12" s="132"/>
      <c r="D12" s="52">
        <v>595.1</v>
      </c>
      <c r="E12" s="76">
        <v>210</v>
      </c>
      <c r="F12" s="76">
        <v>210</v>
      </c>
      <c r="G12" s="52">
        <v>686.41</v>
      </c>
      <c r="H12" s="52">
        <v>686.41</v>
      </c>
      <c r="I12" s="50" t="s">
        <v>34</v>
      </c>
    </row>
    <row r="13" spans="1:12" ht="25.5">
      <c r="A13" s="43" t="s">
        <v>93</v>
      </c>
      <c r="B13" s="43" t="s">
        <v>25</v>
      </c>
      <c r="C13" s="132"/>
      <c r="D13" s="53">
        <v>0</v>
      </c>
      <c r="E13" s="76">
        <v>0</v>
      </c>
      <c r="F13" s="76">
        <v>0</v>
      </c>
      <c r="G13" s="53">
        <v>1347.12</v>
      </c>
      <c r="H13" s="53">
        <v>1347.12</v>
      </c>
      <c r="I13" s="50" t="s">
        <v>34</v>
      </c>
    </row>
    <row r="14" spans="1:12" ht="25.5">
      <c r="A14" s="43" t="s">
        <v>94</v>
      </c>
      <c r="B14" s="43" t="s">
        <v>25</v>
      </c>
      <c r="C14" s="132"/>
      <c r="D14" s="52">
        <v>964.86</v>
      </c>
      <c r="E14" s="76">
        <v>247</v>
      </c>
      <c r="F14" s="76">
        <v>247</v>
      </c>
      <c r="G14" s="52">
        <v>800.94</v>
      </c>
      <c r="H14" s="52">
        <v>800.94</v>
      </c>
      <c r="I14" s="50" t="s">
        <v>34</v>
      </c>
    </row>
    <row r="15" spans="1:12" ht="25.5">
      <c r="A15" s="43" t="s">
        <v>95</v>
      </c>
      <c r="B15" s="43" t="s">
        <v>25</v>
      </c>
      <c r="C15" s="132"/>
      <c r="D15" s="52">
        <v>27.52</v>
      </c>
      <c r="E15" s="76">
        <v>14</v>
      </c>
      <c r="F15" s="76">
        <v>14</v>
      </c>
      <c r="G15" s="52">
        <v>46.07</v>
      </c>
      <c r="H15" s="52">
        <v>46.07</v>
      </c>
      <c r="I15" s="50" t="s">
        <v>34</v>
      </c>
    </row>
    <row r="16" spans="1:12" ht="25.5">
      <c r="A16" s="43" t="s">
        <v>96</v>
      </c>
      <c r="B16" s="43" t="s">
        <v>25</v>
      </c>
      <c r="C16" s="132"/>
      <c r="D16" s="53">
        <v>46.66</v>
      </c>
      <c r="E16" s="76">
        <v>0</v>
      </c>
      <c r="F16" s="76">
        <v>0</v>
      </c>
      <c r="G16" s="53">
        <v>1250</v>
      </c>
      <c r="H16" s="53">
        <v>1250</v>
      </c>
      <c r="I16" s="50" t="s">
        <v>34</v>
      </c>
    </row>
    <row r="17" spans="1:9" ht="25.5">
      <c r="A17" s="43" t="s">
        <v>143</v>
      </c>
      <c r="B17" s="43" t="s">
        <v>25</v>
      </c>
      <c r="C17" s="132"/>
      <c r="D17" s="53">
        <v>7000</v>
      </c>
      <c r="E17" s="76">
        <v>3500</v>
      </c>
      <c r="F17" s="76">
        <v>4000</v>
      </c>
      <c r="G17" s="53">
        <v>45200</v>
      </c>
      <c r="H17" s="53">
        <v>48364</v>
      </c>
      <c r="I17" s="50" t="s">
        <v>34</v>
      </c>
    </row>
    <row r="18" spans="1:9" ht="25.5">
      <c r="A18" s="43" t="s">
        <v>144</v>
      </c>
      <c r="B18" s="43" t="s">
        <v>25</v>
      </c>
      <c r="C18" s="132"/>
      <c r="D18" s="53">
        <v>0</v>
      </c>
      <c r="E18" s="76">
        <v>0</v>
      </c>
      <c r="F18" s="76">
        <v>0</v>
      </c>
      <c r="G18" s="53">
        <v>0</v>
      </c>
      <c r="H18" s="53">
        <v>0</v>
      </c>
      <c r="I18" s="50" t="s">
        <v>34</v>
      </c>
    </row>
    <row r="19" spans="1:9" ht="38.25">
      <c r="A19" s="43" t="s">
        <v>98</v>
      </c>
      <c r="B19" s="43" t="s">
        <v>25</v>
      </c>
      <c r="C19" s="132"/>
      <c r="D19" s="53">
        <v>2550.66</v>
      </c>
      <c r="E19" s="76">
        <v>0</v>
      </c>
      <c r="F19" s="76">
        <v>0</v>
      </c>
      <c r="G19" s="53">
        <v>11419.25</v>
      </c>
      <c r="H19" s="53">
        <v>11500</v>
      </c>
      <c r="I19" s="50" t="s">
        <v>34</v>
      </c>
    </row>
    <row r="20" spans="1:9" ht="38.25">
      <c r="A20" s="43" t="s">
        <v>99</v>
      </c>
      <c r="B20" s="43" t="s">
        <v>25</v>
      </c>
      <c r="C20" s="132"/>
      <c r="D20" s="53">
        <v>7940.64</v>
      </c>
      <c r="E20" s="76">
        <v>0</v>
      </c>
      <c r="F20" s="76">
        <v>0</v>
      </c>
      <c r="G20" s="53">
        <v>7217.8</v>
      </c>
      <c r="H20" s="53">
        <v>7650</v>
      </c>
      <c r="I20" s="50" t="s">
        <v>34</v>
      </c>
    </row>
    <row r="21" spans="1:9" ht="25.5">
      <c r="A21" s="43" t="s">
        <v>100</v>
      </c>
      <c r="B21" s="43" t="s">
        <v>25</v>
      </c>
      <c r="C21" s="132"/>
      <c r="D21" s="53">
        <v>686.8</v>
      </c>
      <c r="E21" s="76">
        <v>0</v>
      </c>
      <c r="F21" s="76">
        <v>0</v>
      </c>
      <c r="G21" s="53">
        <v>2288.2600000000002</v>
      </c>
      <c r="H21" s="53">
        <v>2309</v>
      </c>
      <c r="I21" s="50" t="s">
        <v>34</v>
      </c>
    </row>
    <row r="22" spans="1:9" ht="25.5">
      <c r="A22" s="43" t="s">
        <v>101</v>
      </c>
      <c r="B22" s="43" t="s">
        <v>25</v>
      </c>
      <c r="C22" s="132"/>
      <c r="D22" s="52">
        <v>658.74</v>
      </c>
      <c r="E22" s="76">
        <v>0</v>
      </c>
      <c r="F22" s="76">
        <v>0</v>
      </c>
      <c r="G22" s="52">
        <v>884.08</v>
      </c>
      <c r="H22" s="52">
        <v>884.08</v>
      </c>
      <c r="I22" s="50" t="s">
        <v>34</v>
      </c>
    </row>
    <row r="23" spans="1:9" ht="25.5">
      <c r="A23" s="43" t="s">
        <v>102</v>
      </c>
      <c r="B23" s="43" t="s">
        <v>25</v>
      </c>
      <c r="C23" s="132"/>
      <c r="D23" s="53">
        <v>0</v>
      </c>
      <c r="E23" s="76">
        <v>0</v>
      </c>
      <c r="F23" s="76">
        <v>0</v>
      </c>
      <c r="G23" s="53">
        <v>1000</v>
      </c>
      <c r="H23" s="53">
        <v>1000</v>
      </c>
      <c r="I23" s="50" t="s">
        <v>34</v>
      </c>
    </row>
    <row r="24" spans="1:9" ht="25.5">
      <c r="A24" s="43" t="s">
        <v>103</v>
      </c>
      <c r="B24" s="43" t="s">
        <v>25</v>
      </c>
      <c r="C24" s="132"/>
      <c r="D24" s="52">
        <v>195.88</v>
      </c>
      <c r="E24" s="76">
        <v>0</v>
      </c>
      <c r="F24" s="76">
        <v>0</v>
      </c>
      <c r="G24" s="52">
        <v>195.88</v>
      </c>
      <c r="H24" s="52">
        <v>195.88</v>
      </c>
      <c r="I24" s="50" t="s">
        <v>34</v>
      </c>
    </row>
    <row r="25" spans="1:9" ht="51">
      <c r="A25" s="43" t="s">
        <v>1004</v>
      </c>
      <c r="B25" s="43" t="s">
        <v>25</v>
      </c>
      <c r="C25" s="132"/>
      <c r="D25" s="53">
        <v>14433.8</v>
      </c>
      <c r="E25" s="76">
        <v>10000</v>
      </c>
      <c r="F25" s="76">
        <v>10000</v>
      </c>
      <c r="G25" s="53">
        <v>18220</v>
      </c>
      <c r="H25" s="53">
        <v>20617</v>
      </c>
      <c r="I25" s="50" t="s">
        <v>34</v>
      </c>
    </row>
    <row r="26" spans="1:9" ht="25.5">
      <c r="A26" s="43" t="s">
        <v>145</v>
      </c>
      <c r="B26" s="43" t="s">
        <v>122</v>
      </c>
      <c r="C26" s="132"/>
      <c r="D26" s="53">
        <v>3379</v>
      </c>
      <c r="E26" s="76">
        <v>3380</v>
      </c>
      <c r="F26" s="76">
        <v>0</v>
      </c>
      <c r="G26" s="53">
        <v>0</v>
      </c>
      <c r="H26" s="53">
        <v>0</v>
      </c>
      <c r="I26" s="50" t="s">
        <v>34</v>
      </c>
    </row>
    <row r="27" spans="1:9" ht="25.5">
      <c r="A27" s="43" t="s">
        <v>145</v>
      </c>
      <c r="B27" s="43" t="s">
        <v>25</v>
      </c>
      <c r="C27" s="132"/>
      <c r="D27" s="53">
        <v>1496.4</v>
      </c>
      <c r="E27" s="76">
        <v>1495.5</v>
      </c>
      <c r="F27" s="76">
        <v>0</v>
      </c>
      <c r="G27" s="53">
        <v>0</v>
      </c>
      <c r="H27" s="53">
        <v>0</v>
      </c>
      <c r="I27" s="50" t="s">
        <v>34</v>
      </c>
    </row>
    <row r="28" spans="1:9">
      <c r="A28" s="148" t="s">
        <v>990</v>
      </c>
      <c r="B28" s="148"/>
      <c r="C28" s="148"/>
      <c r="D28" s="77">
        <f>SUM(D8:D27)-D26</f>
        <v>80512.199999999983</v>
      </c>
      <c r="E28" s="77">
        <f>SUM(E8:E25,E27)</f>
        <v>24516</v>
      </c>
      <c r="F28" s="77">
        <f>SUM(F8:F25,F27)</f>
        <v>25647.9</v>
      </c>
      <c r="G28" s="77">
        <f>SUM(G8:G27)-G26</f>
        <v>132362</v>
      </c>
      <c r="H28" s="68">
        <f>SUM(H8:H27)-H26</f>
        <v>138980</v>
      </c>
      <c r="I28" s="70" t="s">
        <v>34</v>
      </c>
    </row>
    <row r="29" spans="1:9">
      <c r="A29" s="148" t="s">
        <v>991</v>
      </c>
      <c r="B29" s="148"/>
      <c r="C29" s="148"/>
      <c r="D29" s="77">
        <f>D26</f>
        <v>3379</v>
      </c>
      <c r="E29" s="77">
        <f>E26</f>
        <v>3380</v>
      </c>
      <c r="F29" s="77">
        <f t="shared" ref="F29:H29" si="0">F26</f>
        <v>0</v>
      </c>
      <c r="G29" s="77">
        <f t="shared" si="0"/>
        <v>0</v>
      </c>
      <c r="H29" s="68">
        <f t="shared" si="0"/>
        <v>0</v>
      </c>
      <c r="I29" s="66" t="s">
        <v>34</v>
      </c>
    </row>
    <row r="30" spans="1:9">
      <c r="A30" s="148" t="s">
        <v>992</v>
      </c>
      <c r="B30" s="148"/>
      <c r="C30" s="148"/>
      <c r="D30" s="68">
        <f>D28+D29</f>
        <v>83891.199999999983</v>
      </c>
      <c r="E30" s="68">
        <f>SUM(E28:E29)</f>
        <v>27896</v>
      </c>
      <c r="F30" s="68">
        <f t="shared" ref="F30:H30" si="1">SUM(F28:F29)</f>
        <v>25647.9</v>
      </c>
      <c r="G30" s="68">
        <f t="shared" si="1"/>
        <v>132362</v>
      </c>
      <c r="H30" s="68">
        <f t="shared" si="1"/>
        <v>138980</v>
      </c>
      <c r="I30" s="66" t="s">
        <v>34</v>
      </c>
    </row>
    <row r="31" spans="1:9">
      <c r="A31" s="62"/>
      <c r="B31" s="62"/>
      <c r="C31" s="62"/>
      <c r="D31" s="65"/>
      <c r="E31" s="65"/>
      <c r="F31" s="65"/>
      <c r="G31" s="65"/>
      <c r="H31" s="65"/>
      <c r="I31" s="35"/>
    </row>
    <row r="32" spans="1:9">
      <c r="G32" s="144" t="s">
        <v>139</v>
      </c>
      <c r="H32" s="144"/>
      <c r="I32" s="144"/>
    </row>
    <row r="33" spans="1:12" ht="15.75" customHeight="1">
      <c r="A33" s="143" t="s">
        <v>1015</v>
      </c>
      <c r="B33" s="143"/>
      <c r="C33" s="143"/>
      <c r="D33" s="143"/>
      <c r="E33" s="143"/>
      <c r="F33" s="143"/>
      <c r="G33" s="143"/>
      <c r="H33" s="143"/>
      <c r="I33" s="143"/>
      <c r="J33" s="7"/>
      <c r="K33" s="7"/>
      <c r="L33" s="7"/>
    </row>
    <row r="34" spans="1:12">
      <c r="A34" s="143"/>
      <c r="B34" s="143"/>
      <c r="C34" s="143"/>
      <c r="D34" s="143"/>
      <c r="E34" s="143"/>
      <c r="F34" s="143"/>
      <c r="G34" s="143"/>
      <c r="H34" s="143"/>
      <c r="I34" s="143"/>
      <c r="J34" s="7"/>
      <c r="K34" s="7"/>
      <c r="L34" s="7"/>
    </row>
    <row r="35" spans="1:12" ht="7.5" customHeight="1">
      <c r="A35" s="143"/>
      <c r="B35" s="143"/>
      <c r="C35" s="143"/>
      <c r="D35" s="143"/>
      <c r="E35" s="143"/>
      <c r="F35" s="143"/>
      <c r="G35" s="143"/>
      <c r="H35" s="143"/>
      <c r="I35" s="143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32" t="s">
        <v>85</v>
      </c>
      <c r="B37" s="132" t="s">
        <v>11</v>
      </c>
      <c r="C37" s="132" t="s">
        <v>40</v>
      </c>
      <c r="D37" s="149" t="s">
        <v>41</v>
      </c>
      <c r="E37" s="150"/>
      <c r="F37" s="150"/>
      <c r="G37" s="150"/>
      <c r="H37" s="150"/>
      <c r="I37" s="132" t="s">
        <v>44</v>
      </c>
    </row>
    <row r="38" spans="1:12" ht="90" customHeight="1">
      <c r="A38" s="132"/>
      <c r="B38" s="132"/>
      <c r="C38" s="132"/>
      <c r="D38" s="5" t="s">
        <v>13</v>
      </c>
      <c r="E38" s="4" t="s">
        <v>14</v>
      </c>
      <c r="F38" s="4" t="s">
        <v>15</v>
      </c>
      <c r="G38" s="4" t="s">
        <v>16</v>
      </c>
      <c r="H38" s="25" t="s">
        <v>17</v>
      </c>
      <c r="I38" s="132"/>
    </row>
    <row r="39" spans="1:12" ht="162" customHeight="1">
      <c r="A39" s="15" t="s">
        <v>42</v>
      </c>
      <c r="B39" s="5" t="s">
        <v>25</v>
      </c>
      <c r="C39" s="5" t="s">
        <v>43</v>
      </c>
      <c r="D39" s="40">
        <v>24523.200000000001</v>
      </c>
      <c r="E39" s="40">
        <v>26095.200000000001</v>
      </c>
      <c r="F39" s="40">
        <v>27767.9</v>
      </c>
      <c r="G39" s="40">
        <v>29547.8</v>
      </c>
      <c r="H39" s="41">
        <v>31441.8</v>
      </c>
      <c r="I39" s="4" t="s">
        <v>34</v>
      </c>
    </row>
    <row r="40" spans="1:12" ht="60.95" customHeight="1">
      <c r="A40" s="134" t="s">
        <v>45</v>
      </c>
      <c r="B40" s="2" t="s">
        <v>1040</v>
      </c>
      <c r="C40" s="134" t="s">
        <v>48</v>
      </c>
      <c r="D40" s="40">
        <v>3116.8</v>
      </c>
      <c r="E40" s="40" t="s">
        <v>1027</v>
      </c>
      <c r="F40" s="40" t="s">
        <v>1027</v>
      </c>
      <c r="G40" s="40" t="s">
        <v>1027</v>
      </c>
      <c r="H40" s="40" t="s">
        <v>1027</v>
      </c>
      <c r="I40" s="145" t="s">
        <v>1042</v>
      </c>
    </row>
    <row r="41" spans="1:12" ht="60.95" customHeight="1">
      <c r="A41" s="135"/>
      <c r="B41" s="89" t="s">
        <v>122</v>
      </c>
      <c r="C41" s="135"/>
      <c r="D41" s="40">
        <v>3636.3</v>
      </c>
      <c r="E41" s="40" t="s">
        <v>1027</v>
      </c>
      <c r="F41" s="40" t="s">
        <v>1027</v>
      </c>
      <c r="G41" s="40" t="s">
        <v>1027</v>
      </c>
      <c r="H41" s="40" t="s">
        <v>1027</v>
      </c>
      <c r="I41" s="146"/>
    </row>
    <row r="42" spans="1:12" ht="60.95" customHeight="1">
      <c r="A42" s="135"/>
      <c r="B42" s="89" t="s">
        <v>25</v>
      </c>
      <c r="C42" s="135"/>
      <c r="D42" s="40">
        <v>3636.3</v>
      </c>
      <c r="E42" s="40" t="s">
        <v>1027</v>
      </c>
      <c r="F42" s="40" t="s">
        <v>1027</v>
      </c>
      <c r="G42" s="40" t="s">
        <v>1027</v>
      </c>
      <c r="H42" s="40" t="s">
        <v>1027</v>
      </c>
      <c r="I42" s="146"/>
    </row>
    <row r="43" spans="1:12" ht="60.95" customHeight="1">
      <c r="A43" s="135"/>
      <c r="B43" s="89" t="s">
        <v>1041</v>
      </c>
      <c r="C43" s="135"/>
      <c r="D43" s="40">
        <v>192658.8</v>
      </c>
      <c r="E43" s="40" t="s">
        <v>1027</v>
      </c>
      <c r="F43" s="40" t="s">
        <v>1027</v>
      </c>
      <c r="G43" s="40" t="s">
        <v>1027</v>
      </c>
      <c r="H43" s="40" t="s">
        <v>1027</v>
      </c>
      <c r="I43" s="146"/>
    </row>
    <row r="44" spans="1:12" ht="60.95" customHeight="1">
      <c r="A44" s="136"/>
      <c r="B44" s="89" t="s">
        <v>18</v>
      </c>
      <c r="C44" s="136"/>
      <c r="D44" s="40">
        <f>SUM(D40:D43)</f>
        <v>203048.19999999998</v>
      </c>
      <c r="E44" s="40" t="s">
        <v>1027</v>
      </c>
      <c r="F44" s="40" t="s">
        <v>1027</v>
      </c>
      <c r="G44" s="40" t="s">
        <v>1027</v>
      </c>
      <c r="H44" s="40" t="s">
        <v>1027</v>
      </c>
      <c r="I44" s="147"/>
    </row>
    <row r="45" spans="1:12" ht="176.25" customHeight="1">
      <c r="A45" s="5" t="s">
        <v>46</v>
      </c>
      <c r="B45" s="5" t="s">
        <v>25</v>
      </c>
      <c r="C45" s="16" t="s">
        <v>1024</v>
      </c>
      <c r="D45" s="40">
        <v>1500</v>
      </c>
      <c r="E45" s="40">
        <v>0</v>
      </c>
      <c r="F45" s="40">
        <v>0</v>
      </c>
      <c r="G45" s="40">
        <v>8377.1</v>
      </c>
      <c r="H45" s="40">
        <v>9669.4</v>
      </c>
      <c r="I45" s="17" t="s">
        <v>47</v>
      </c>
    </row>
    <row r="46" spans="1:12">
      <c r="A46" s="148" t="s">
        <v>990</v>
      </c>
      <c r="B46" s="148"/>
      <c r="C46" s="148"/>
      <c r="D46" s="40">
        <f>D39+D42+D45</f>
        <v>29659.5</v>
      </c>
      <c r="E46" s="40">
        <f>SUM(E39:E45)</f>
        <v>26095.200000000001</v>
      </c>
      <c r="F46" s="40">
        <f>SUM(F39:F45)</f>
        <v>27767.9</v>
      </c>
      <c r="G46" s="40">
        <f t="shared" ref="G46:H46" si="2">SUM(G39:G45)</f>
        <v>37924.9</v>
      </c>
      <c r="H46" s="40">
        <f t="shared" si="2"/>
        <v>41111.199999999997</v>
      </c>
      <c r="I46" s="71" t="s">
        <v>34</v>
      </c>
    </row>
    <row r="47" spans="1:12">
      <c r="A47" s="148" t="s">
        <v>991</v>
      </c>
      <c r="B47" s="148"/>
      <c r="C47" s="148"/>
      <c r="D47" s="40">
        <f>D41</f>
        <v>3636.3</v>
      </c>
      <c r="E47" s="40">
        <v>0</v>
      </c>
      <c r="F47" s="40">
        <v>0</v>
      </c>
      <c r="G47" s="40">
        <v>0</v>
      </c>
      <c r="H47" s="40">
        <v>0</v>
      </c>
      <c r="I47" s="71" t="s">
        <v>34</v>
      </c>
    </row>
    <row r="48" spans="1:12">
      <c r="A48" s="151" t="s">
        <v>1040</v>
      </c>
      <c r="B48" s="152"/>
      <c r="C48" s="153"/>
      <c r="D48" s="40">
        <f>D40</f>
        <v>3116.8</v>
      </c>
      <c r="E48" s="40">
        <v>0</v>
      </c>
      <c r="F48" s="40">
        <v>0</v>
      </c>
      <c r="G48" s="40">
        <v>0</v>
      </c>
      <c r="H48" s="40">
        <v>0</v>
      </c>
      <c r="I48" s="71" t="s">
        <v>34</v>
      </c>
    </row>
    <row r="49" spans="1:9">
      <c r="A49" s="151" t="s">
        <v>1041</v>
      </c>
      <c r="B49" s="152"/>
      <c r="C49" s="153"/>
      <c r="D49" s="40">
        <f>D43</f>
        <v>192658.8</v>
      </c>
      <c r="E49" s="40">
        <v>0</v>
      </c>
      <c r="F49" s="40">
        <v>0</v>
      </c>
      <c r="G49" s="40">
        <v>0</v>
      </c>
      <c r="H49" s="40">
        <v>0</v>
      </c>
      <c r="I49" s="71" t="s">
        <v>34</v>
      </c>
    </row>
    <row r="50" spans="1:9">
      <c r="A50" s="148" t="s">
        <v>992</v>
      </c>
      <c r="B50" s="148"/>
      <c r="C50" s="148"/>
      <c r="D50" s="40">
        <f>SUM(D46:D49)</f>
        <v>229071.4</v>
      </c>
      <c r="E50" s="40">
        <f t="shared" ref="E50:H50" si="3">SUM(E46:E49)</f>
        <v>26095.200000000001</v>
      </c>
      <c r="F50" s="40">
        <f t="shared" si="3"/>
        <v>27767.9</v>
      </c>
      <c r="G50" s="40">
        <f t="shared" si="3"/>
        <v>37924.9</v>
      </c>
      <c r="H50" s="40">
        <f t="shared" si="3"/>
        <v>41111.199999999997</v>
      </c>
      <c r="I50" s="71" t="s">
        <v>34</v>
      </c>
    </row>
    <row r="52" spans="1:9">
      <c r="E52" s="14"/>
      <c r="F52" s="14"/>
    </row>
    <row r="53" spans="1:9">
      <c r="C53" s="14"/>
    </row>
    <row r="54" spans="1:9">
      <c r="C54" s="14"/>
    </row>
    <row r="55" spans="1:9">
      <c r="C55" s="14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1"/>
  <sheetViews>
    <sheetView topLeftCell="A73" zoomScale="70" zoomScaleNormal="70" workbookViewId="0">
      <selection activeCell="B71" sqref="B71:B75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44" t="s">
        <v>140</v>
      </c>
      <c r="M1" s="144"/>
      <c r="N1" s="144"/>
    </row>
    <row r="2" spans="1:15">
      <c r="A2" s="124" t="s">
        <v>988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5" ht="1.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6" spans="1:15" ht="62.25" customHeight="1">
      <c r="A6" s="160" t="s">
        <v>23</v>
      </c>
      <c r="B6" s="159" t="s">
        <v>49</v>
      </c>
      <c r="C6" s="159" t="s">
        <v>57</v>
      </c>
      <c r="D6" s="159" t="s">
        <v>50</v>
      </c>
      <c r="E6" s="159" t="s">
        <v>51</v>
      </c>
      <c r="F6" s="159" t="s">
        <v>52</v>
      </c>
      <c r="G6" s="159" t="s">
        <v>53</v>
      </c>
      <c r="H6" s="160" t="s">
        <v>54</v>
      </c>
      <c r="I6" s="160"/>
      <c r="J6" s="160"/>
      <c r="K6" s="160"/>
      <c r="L6" s="160"/>
      <c r="M6" s="159" t="s">
        <v>55</v>
      </c>
      <c r="N6" s="159" t="s">
        <v>56</v>
      </c>
    </row>
    <row r="7" spans="1:15" ht="38.25" customHeight="1">
      <c r="A7" s="160"/>
      <c r="B7" s="159"/>
      <c r="C7" s="159"/>
      <c r="D7" s="159"/>
      <c r="E7" s="159"/>
      <c r="F7" s="159"/>
      <c r="G7" s="159"/>
      <c r="H7" s="18" t="s">
        <v>13</v>
      </c>
      <c r="I7" s="18" t="s">
        <v>14</v>
      </c>
      <c r="J7" s="18" t="s">
        <v>15</v>
      </c>
      <c r="K7" s="18" t="s">
        <v>16</v>
      </c>
      <c r="L7" s="18" t="s">
        <v>17</v>
      </c>
      <c r="M7" s="159"/>
      <c r="N7" s="159"/>
    </row>
    <row r="8" spans="1:1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42">
        <v>8</v>
      </c>
      <c r="I8" s="42">
        <v>9</v>
      </c>
      <c r="J8" s="42">
        <v>10</v>
      </c>
      <c r="K8" s="42">
        <v>11</v>
      </c>
      <c r="L8" s="42">
        <v>12</v>
      </c>
      <c r="M8" s="20">
        <v>13</v>
      </c>
      <c r="N8" s="20">
        <v>14</v>
      </c>
    </row>
    <row r="9" spans="1:15" ht="141.75" customHeight="1">
      <c r="A9" s="43" t="s">
        <v>149</v>
      </c>
      <c r="B9" s="43" t="s">
        <v>88</v>
      </c>
      <c r="C9" s="43" t="s">
        <v>105</v>
      </c>
      <c r="D9" s="43" t="s">
        <v>106</v>
      </c>
      <c r="E9" s="52" t="s">
        <v>107</v>
      </c>
      <c r="F9" s="53">
        <v>26607.95</v>
      </c>
      <c r="G9" s="53">
        <f>H9+I9+J9+K9+L9</f>
        <v>94133.5</v>
      </c>
      <c r="H9" s="53">
        <v>27819.4</v>
      </c>
      <c r="I9" s="80">
        <v>5449.5</v>
      </c>
      <c r="J9" s="80">
        <v>6576.9</v>
      </c>
      <c r="K9" s="53">
        <v>27070.7</v>
      </c>
      <c r="L9" s="53">
        <v>27217</v>
      </c>
      <c r="M9" s="39" t="s">
        <v>979</v>
      </c>
      <c r="N9" s="43" t="s">
        <v>105</v>
      </c>
      <c r="O9" s="14"/>
    </row>
    <row r="10" spans="1:15" ht="105" customHeight="1">
      <c r="A10" s="43" t="s">
        <v>150</v>
      </c>
      <c r="B10" s="43" t="s">
        <v>89</v>
      </c>
      <c r="C10" s="155" t="s">
        <v>147</v>
      </c>
      <c r="D10" s="155" t="s">
        <v>110</v>
      </c>
      <c r="E10" s="52" t="s">
        <v>107</v>
      </c>
      <c r="F10" s="53">
        <v>12723.05</v>
      </c>
      <c r="G10" s="53">
        <f>H10+I10+J10+K10+L10</f>
        <v>45106.559999999998</v>
      </c>
      <c r="H10" s="53">
        <v>13555.55</v>
      </c>
      <c r="I10" s="80">
        <v>2500</v>
      </c>
      <c r="J10" s="80">
        <v>3500</v>
      </c>
      <c r="K10" s="53">
        <v>12587</v>
      </c>
      <c r="L10" s="53">
        <v>12964.01</v>
      </c>
      <c r="M10" s="55" t="s">
        <v>979</v>
      </c>
      <c r="N10" s="155" t="s">
        <v>147</v>
      </c>
    </row>
    <row r="11" spans="1:15" ht="61.5" customHeight="1">
      <c r="A11" s="43" t="s">
        <v>151</v>
      </c>
      <c r="B11" s="43" t="s">
        <v>108</v>
      </c>
      <c r="C11" s="155"/>
      <c r="D11" s="155"/>
      <c r="E11" s="52" t="s">
        <v>107</v>
      </c>
      <c r="F11" s="53">
        <v>0</v>
      </c>
      <c r="G11" s="53">
        <f>H11+I11+J11+K11+L11</f>
        <v>1902.86</v>
      </c>
      <c r="H11" s="53">
        <v>0</v>
      </c>
      <c r="I11" s="80">
        <v>0</v>
      </c>
      <c r="J11" s="80">
        <v>0</v>
      </c>
      <c r="K11" s="53">
        <v>1902.86</v>
      </c>
      <c r="L11" s="53">
        <v>0</v>
      </c>
      <c r="M11" s="55" t="s">
        <v>979</v>
      </c>
      <c r="N11" s="155"/>
    </row>
    <row r="12" spans="1:15" ht="48" customHeight="1">
      <c r="A12" s="43" t="s">
        <v>152</v>
      </c>
      <c r="B12" s="43" t="s">
        <v>90</v>
      </c>
      <c r="C12" s="43" t="s">
        <v>109</v>
      </c>
      <c r="D12" s="43" t="s">
        <v>110</v>
      </c>
      <c r="E12" s="52" t="s">
        <v>107</v>
      </c>
      <c r="F12" s="53">
        <v>2206.7600000000002</v>
      </c>
      <c r="G12" s="53">
        <f>H12+I12+J12+K12+L12</f>
        <v>8369.24</v>
      </c>
      <c r="H12" s="53">
        <v>2369.2399999999998</v>
      </c>
      <c r="I12" s="80">
        <v>1000</v>
      </c>
      <c r="J12" s="80">
        <v>1000</v>
      </c>
      <c r="K12" s="53">
        <v>2000</v>
      </c>
      <c r="L12" s="53">
        <v>2000</v>
      </c>
      <c r="M12" s="55" t="s">
        <v>979</v>
      </c>
      <c r="N12" s="43" t="s">
        <v>109</v>
      </c>
    </row>
    <row r="13" spans="1:15" customFormat="1" ht="114.75">
      <c r="A13" s="155" t="s">
        <v>153</v>
      </c>
      <c r="B13" s="155" t="s">
        <v>91</v>
      </c>
      <c r="C13" s="43" t="s">
        <v>111</v>
      </c>
      <c r="D13" s="155" t="s">
        <v>110</v>
      </c>
      <c r="E13" s="148" t="s">
        <v>107</v>
      </c>
      <c r="F13" s="157">
        <v>707.85</v>
      </c>
      <c r="G13" s="157">
        <f>H13+I13+J13+K13+L13</f>
        <v>667.93000000000006</v>
      </c>
      <c r="H13" s="157">
        <v>170.95</v>
      </c>
      <c r="I13" s="157">
        <v>100</v>
      </c>
      <c r="J13" s="157">
        <v>100</v>
      </c>
      <c r="K13" s="157">
        <v>148.49</v>
      </c>
      <c r="L13" s="157">
        <v>148.49</v>
      </c>
      <c r="M13" s="148" t="s">
        <v>979</v>
      </c>
      <c r="N13" s="43" t="s">
        <v>111</v>
      </c>
      <c r="O13" s="158"/>
    </row>
    <row r="14" spans="1:15" customFormat="1" ht="63.75">
      <c r="A14" s="155"/>
      <c r="B14" s="155"/>
      <c r="C14" s="43" t="s">
        <v>112</v>
      </c>
      <c r="D14" s="155"/>
      <c r="E14" s="148"/>
      <c r="F14" s="157"/>
      <c r="G14" s="157"/>
      <c r="H14" s="157"/>
      <c r="I14" s="157"/>
      <c r="J14" s="157"/>
      <c r="K14" s="157"/>
      <c r="L14" s="157"/>
      <c r="M14" s="148"/>
      <c r="N14" s="43" t="s">
        <v>112</v>
      </c>
      <c r="O14" s="158"/>
    </row>
    <row r="15" spans="1:15" customFormat="1" ht="63.75">
      <c r="A15" s="43" t="s">
        <v>154</v>
      </c>
      <c r="B15" s="43" t="s">
        <v>92</v>
      </c>
      <c r="C15" s="43" t="s">
        <v>113</v>
      </c>
      <c r="D15" s="43" t="s">
        <v>110</v>
      </c>
      <c r="E15" s="52" t="s">
        <v>107</v>
      </c>
      <c r="F15" s="53">
        <v>598.46</v>
      </c>
      <c r="G15" s="53">
        <f>H15+I15+J15+K15+L15</f>
        <v>2387.92</v>
      </c>
      <c r="H15" s="53">
        <v>595.1</v>
      </c>
      <c r="I15" s="80">
        <v>210</v>
      </c>
      <c r="J15" s="80">
        <v>210</v>
      </c>
      <c r="K15" s="53">
        <v>686.41</v>
      </c>
      <c r="L15" s="53">
        <v>686.41</v>
      </c>
      <c r="M15" s="148" t="s">
        <v>979</v>
      </c>
      <c r="N15" s="43" t="s">
        <v>113</v>
      </c>
      <c r="O15" s="44"/>
    </row>
    <row r="16" spans="1:15" customFormat="1" ht="160.5" customHeight="1">
      <c r="A16" s="43" t="s">
        <v>155</v>
      </c>
      <c r="B16" s="43" t="s">
        <v>93</v>
      </c>
      <c r="C16" s="43" t="s">
        <v>114</v>
      </c>
      <c r="D16" s="43" t="s">
        <v>110</v>
      </c>
      <c r="E16" s="52" t="s">
        <v>107</v>
      </c>
      <c r="F16" s="53">
        <v>2622.79</v>
      </c>
      <c r="G16" s="53">
        <f>SUM(H16:L16)</f>
        <v>2694.24</v>
      </c>
      <c r="H16" s="53">
        <v>0</v>
      </c>
      <c r="I16" s="80">
        <v>0</v>
      </c>
      <c r="J16" s="80">
        <v>0</v>
      </c>
      <c r="K16" s="53">
        <v>1347.12</v>
      </c>
      <c r="L16" s="53">
        <v>1347.12</v>
      </c>
      <c r="M16" s="148"/>
      <c r="N16" s="43" t="s">
        <v>114</v>
      </c>
      <c r="O16" s="44"/>
    </row>
    <row r="17" spans="1:15" customFormat="1" ht="84.75" customHeight="1">
      <c r="A17" s="43" t="s">
        <v>156</v>
      </c>
      <c r="B17" s="43" t="s">
        <v>94</v>
      </c>
      <c r="C17" s="43" t="s">
        <v>115</v>
      </c>
      <c r="D17" s="43" t="s">
        <v>110</v>
      </c>
      <c r="E17" s="52" t="s">
        <v>107</v>
      </c>
      <c r="F17" s="53">
        <v>894.7</v>
      </c>
      <c r="G17" s="53">
        <f t="shared" ref="G17:G22" si="0">H17+I17+J17+K17+L17</f>
        <v>3060.7400000000002</v>
      </c>
      <c r="H17" s="53">
        <v>964.86</v>
      </c>
      <c r="I17" s="80">
        <v>247</v>
      </c>
      <c r="J17" s="80">
        <v>247</v>
      </c>
      <c r="K17" s="53">
        <v>800.94</v>
      </c>
      <c r="L17" s="53">
        <v>800.94</v>
      </c>
      <c r="M17" s="47" t="s">
        <v>979</v>
      </c>
      <c r="N17" s="43" t="s">
        <v>115</v>
      </c>
      <c r="O17" s="44"/>
    </row>
    <row r="18" spans="1:15" customFormat="1" ht="64.5" customHeight="1">
      <c r="A18" s="43" t="s">
        <v>157</v>
      </c>
      <c r="B18" s="43" t="s">
        <v>95</v>
      </c>
      <c r="C18" s="43" t="s">
        <v>116</v>
      </c>
      <c r="D18" s="43" t="s">
        <v>110</v>
      </c>
      <c r="E18" s="52" t="s">
        <v>107</v>
      </c>
      <c r="F18" s="53">
        <v>51.27</v>
      </c>
      <c r="G18" s="53">
        <f t="shared" si="0"/>
        <v>147.66</v>
      </c>
      <c r="H18" s="53">
        <v>27.52</v>
      </c>
      <c r="I18" s="80">
        <v>14</v>
      </c>
      <c r="J18" s="80">
        <v>14</v>
      </c>
      <c r="K18" s="53">
        <v>46.07</v>
      </c>
      <c r="L18" s="53">
        <v>46.07</v>
      </c>
      <c r="M18" s="47" t="s">
        <v>979</v>
      </c>
      <c r="N18" s="43" t="s">
        <v>116</v>
      </c>
      <c r="O18" s="44"/>
    </row>
    <row r="19" spans="1:15" customFormat="1" ht="145.5" customHeight="1">
      <c r="A19" s="43" t="s">
        <v>158</v>
      </c>
      <c r="B19" s="43" t="s">
        <v>96</v>
      </c>
      <c r="C19" s="155" t="s">
        <v>117</v>
      </c>
      <c r="D19" s="155" t="s">
        <v>110</v>
      </c>
      <c r="E19" s="52" t="s">
        <v>107</v>
      </c>
      <c r="F19" s="53">
        <v>916.8</v>
      </c>
      <c r="G19" s="53">
        <f t="shared" si="0"/>
        <v>2546.66</v>
      </c>
      <c r="H19" s="53">
        <v>46.66</v>
      </c>
      <c r="I19" s="80">
        <v>0</v>
      </c>
      <c r="J19" s="80">
        <v>0</v>
      </c>
      <c r="K19" s="53">
        <v>1250</v>
      </c>
      <c r="L19" s="53">
        <v>1250</v>
      </c>
      <c r="M19" s="47" t="s">
        <v>979</v>
      </c>
      <c r="N19" s="155" t="s">
        <v>117</v>
      </c>
      <c r="O19" s="44"/>
    </row>
    <row r="20" spans="1:15" customFormat="1" ht="38.25">
      <c r="A20" s="43" t="s">
        <v>159</v>
      </c>
      <c r="B20" s="43" t="s">
        <v>118</v>
      </c>
      <c r="C20" s="155"/>
      <c r="D20" s="155"/>
      <c r="E20" s="52" t="s">
        <v>107</v>
      </c>
      <c r="F20" s="53">
        <v>0</v>
      </c>
      <c r="G20" s="53">
        <f t="shared" si="0"/>
        <v>137.69999999999999</v>
      </c>
      <c r="H20" s="53">
        <v>15.3</v>
      </c>
      <c r="I20" s="80">
        <v>0</v>
      </c>
      <c r="J20" s="80">
        <v>0</v>
      </c>
      <c r="K20" s="53">
        <v>61.2</v>
      </c>
      <c r="L20" s="53">
        <v>61.2</v>
      </c>
      <c r="M20" s="47" t="s">
        <v>979</v>
      </c>
      <c r="N20" s="155"/>
      <c r="O20" s="44"/>
    </row>
    <row r="21" spans="1:15" customFormat="1" ht="120.75" customHeight="1">
      <c r="A21" s="43" t="s">
        <v>160</v>
      </c>
      <c r="B21" s="43" t="s">
        <v>97</v>
      </c>
      <c r="C21" s="155" t="s">
        <v>119</v>
      </c>
      <c r="D21" s="155" t="s">
        <v>110</v>
      </c>
      <c r="E21" s="52" t="s">
        <v>107</v>
      </c>
      <c r="F21" s="53">
        <v>59355.3</v>
      </c>
      <c r="G21" s="53">
        <f t="shared" si="0"/>
        <v>108064</v>
      </c>
      <c r="H21" s="53">
        <v>7000</v>
      </c>
      <c r="I21" s="80">
        <v>3500</v>
      </c>
      <c r="J21" s="80">
        <v>4000</v>
      </c>
      <c r="K21" s="53">
        <v>45200</v>
      </c>
      <c r="L21" s="53">
        <v>48364</v>
      </c>
      <c r="M21" s="47" t="s">
        <v>979</v>
      </c>
      <c r="N21" s="155" t="s">
        <v>119</v>
      </c>
      <c r="O21" s="44"/>
    </row>
    <row r="22" spans="1:15" customFormat="1" ht="108.75" customHeight="1">
      <c r="A22" s="43" t="s">
        <v>161</v>
      </c>
      <c r="B22" s="43" t="s">
        <v>87</v>
      </c>
      <c r="C22" s="155"/>
      <c r="D22" s="155"/>
      <c r="E22" s="52" t="s">
        <v>107</v>
      </c>
      <c r="F22" s="53">
        <v>39700</v>
      </c>
      <c r="G22" s="53">
        <f t="shared" si="0"/>
        <v>25000</v>
      </c>
      <c r="H22" s="53">
        <v>0</v>
      </c>
      <c r="I22" s="80">
        <v>0</v>
      </c>
      <c r="J22" s="80">
        <v>0</v>
      </c>
      <c r="K22" s="53">
        <v>12500</v>
      </c>
      <c r="L22" s="53">
        <v>12500</v>
      </c>
      <c r="M22" s="47" t="s">
        <v>979</v>
      </c>
      <c r="N22" s="155"/>
      <c r="O22" s="44"/>
    </row>
    <row r="23" spans="1:15" customFormat="1" ht="108.75" customHeight="1">
      <c r="A23" s="47" t="s">
        <v>162</v>
      </c>
      <c r="B23" s="47" t="s">
        <v>120</v>
      </c>
      <c r="C23" s="47" t="s">
        <v>121</v>
      </c>
      <c r="D23" s="47" t="s">
        <v>122</v>
      </c>
      <c r="E23" s="45" t="s">
        <v>107</v>
      </c>
      <c r="F23" s="46">
        <v>10000</v>
      </c>
      <c r="G23" s="46">
        <f>I23+H23+J23+K23+L23</f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7" t="s">
        <v>979</v>
      </c>
      <c r="N23" s="47" t="s">
        <v>121</v>
      </c>
      <c r="O23" s="44"/>
    </row>
    <row r="24" spans="1:15" customFormat="1" ht="156.75" customHeight="1">
      <c r="A24" s="43" t="s">
        <v>163</v>
      </c>
      <c r="B24" s="43" t="s">
        <v>98</v>
      </c>
      <c r="C24" s="155" t="s">
        <v>123</v>
      </c>
      <c r="D24" s="155" t="s">
        <v>110</v>
      </c>
      <c r="E24" s="52" t="s">
        <v>107</v>
      </c>
      <c r="F24" s="53">
        <v>5716.13</v>
      </c>
      <c r="G24" s="53">
        <f>SUM(H24:L24)</f>
        <v>25469.91</v>
      </c>
      <c r="H24" s="53">
        <v>2550.66</v>
      </c>
      <c r="I24" s="80">
        <v>0</v>
      </c>
      <c r="J24" s="80">
        <v>0</v>
      </c>
      <c r="K24" s="53">
        <v>11419.25</v>
      </c>
      <c r="L24" s="53">
        <v>11500</v>
      </c>
      <c r="M24" s="47" t="s">
        <v>979</v>
      </c>
      <c r="N24" s="155" t="s">
        <v>123</v>
      </c>
    </row>
    <row r="25" spans="1:15" customFormat="1" ht="38.25">
      <c r="A25" s="43" t="s">
        <v>164</v>
      </c>
      <c r="B25" s="43" t="s">
        <v>79</v>
      </c>
      <c r="C25" s="155"/>
      <c r="D25" s="155"/>
      <c r="E25" s="52" t="s">
        <v>107</v>
      </c>
      <c r="F25" s="53">
        <v>3822.22</v>
      </c>
      <c r="G25" s="53">
        <f t="shared" ref="G25:G30" si="1">H25+I25+J25+K25+L25</f>
        <v>1169</v>
      </c>
      <c r="H25" s="53">
        <v>521.94000000000005</v>
      </c>
      <c r="I25" s="80">
        <v>0</v>
      </c>
      <c r="J25" s="80">
        <v>0</v>
      </c>
      <c r="K25" s="53">
        <v>323.52999999999997</v>
      </c>
      <c r="L25" s="53">
        <v>323.52999999999997</v>
      </c>
      <c r="M25" s="47" t="s">
        <v>979</v>
      </c>
      <c r="N25" s="155"/>
    </row>
    <row r="26" spans="1:15" customFormat="1" ht="100.5" customHeight="1">
      <c r="A26" s="43" t="s">
        <v>165</v>
      </c>
      <c r="B26" s="43" t="s">
        <v>99</v>
      </c>
      <c r="C26" s="155" t="s">
        <v>124</v>
      </c>
      <c r="D26" s="155" t="s">
        <v>110</v>
      </c>
      <c r="E26" s="52" t="s">
        <v>107</v>
      </c>
      <c r="F26" s="53">
        <v>7590.31</v>
      </c>
      <c r="G26" s="53">
        <f t="shared" si="1"/>
        <v>22808.440000000002</v>
      </c>
      <c r="H26" s="53">
        <v>7940.64</v>
      </c>
      <c r="I26" s="80">
        <v>0</v>
      </c>
      <c r="J26" s="80">
        <v>0</v>
      </c>
      <c r="K26" s="53">
        <v>7217.8</v>
      </c>
      <c r="L26" s="53">
        <v>7650</v>
      </c>
      <c r="M26" s="47" t="s">
        <v>979</v>
      </c>
      <c r="N26" s="155" t="s">
        <v>124</v>
      </c>
    </row>
    <row r="27" spans="1:15" customFormat="1" ht="63.75">
      <c r="A27" s="43" t="s">
        <v>166</v>
      </c>
      <c r="B27" s="43" t="s">
        <v>125</v>
      </c>
      <c r="C27" s="155"/>
      <c r="D27" s="155"/>
      <c r="E27" s="52" t="s">
        <v>107</v>
      </c>
      <c r="F27" s="53">
        <v>6959.4</v>
      </c>
      <c r="G27" s="53">
        <f t="shared" si="1"/>
        <v>20664.36</v>
      </c>
      <c r="H27" s="53">
        <v>7267.18</v>
      </c>
      <c r="I27" s="80">
        <v>0</v>
      </c>
      <c r="J27" s="80">
        <v>0</v>
      </c>
      <c r="K27" s="53">
        <v>6697.18</v>
      </c>
      <c r="L27" s="53">
        <v>6700</v>
      </c>
      <c r="M27" s="47" t="s">
        <v>979</v>
      </c>
      <c r="N27" s="155"/>
    </row>
    <row r="28" spans="1:15" customFormat="1" ht="167.25" customHeight="1">
      <c r="A28" s="43" t="s">
        <v>167</v>
      </c>
      <c r="B28" s="43" t="s">
        <v>100</v>
      </c>
      <c r="C28" s="155" t="s">
        <v>126</v>
      </c>
      <c r="D28" s="155" t="s">
        <v>110</v>
      </c>
      <c r="E28" s="52" t="s">
        <v>107</v>
      </c>
      <c r="F28" s="53">
        <v>1849.18</v>
      </c>
      <c r="G28" s="53">
        <f t="shared" si="1"/>
        <v>5284.06</v>
      </c>
      <c r="H28" s="53">
        <v>686.8</v>
      </c>
      <c r="I28" s="80">
        <v>0</v>
      </c>
      <c r="J28" s="80">
        <v>0</v>
      </c>
      <c r="K28" s="53">
        <v>2288.2600000000002</v>
      </c>
      <c r="L28" s="53">
        <v>2309</v>
      </c>
      <c r="M28" s="47" t="s">
        <v>979</v>
      </c>
      <c r="N28" s="155" t="s">
        <v>126</v>
      </c>
    </row>
    <row r="29" spans="1:15" customFormat="1" ht="51">
      <c r="A29" s="43" t="s">
        <v>168</v>
      </c>
      <c r="B29" s="43" t="s">
        <v>127</v>
      </c>
      <c r="C29" s="155"/>
      <c r="D29" s="155"/>
      <c r="E29" s="52" t="s">
        <v>107</v>
      </c>
      <c r="F29" s="53">
        <v>0</v>
      </c>
      <c r="G29" s="53">
        <f t="shared" si="1"/>
        <v>204</v>
      </c>
      <c r="H29" s="53">
        <v>68</v>
      </c>
      <c r="I29" s="80">
        <v>0</v>
      </c>
      <c r="J29" s="80">
        <v>0</v>
      </c>
      <c r="K29" s="53">
        <v>68</v>
      </c>
      <c r="L29" s="53">
        <v>68</v>
      </c>
      <c r="M29" s="47" t="s">
        <v>979</v>
      </c>
      <c r="N29" s="155"/>
    </row>
    <row r="30" spans="1:15" customFormat="1" ht="38.25">
      <c r="A30" s="43" t="s">
        <v>169</v>
      </c>
      <c r="B30" s="43" t="s">
        <v>101</v>
      </c>
      <c r="C30" s="155" t="s">
        <v>128</v>
      </c>
      <c r="D30" s="155" t="s">
        <v>110</v>
      </c>
      <c r="E30" s="52" t="s">
        <v>107</v>
      </c>
      <c r="F30" s="53">
        <v>624.16</v>
      </c>
      <c r="G30" s="53">
        <f t="shared" si="1"/>
        <v>2426.9</v>
      </c>
      <c r="H30" s="53">
        <v>658.74</v>
      </c>
      <c r="I30" s="80">
        <v>0</v>
      </c>
      <c r="J30" s="80">
        <v>0</v>
      </c>
      <c r="K30" s="53">
        <v>884.08</v>
      </c>
      <c r="L30" s="53">
        <v>884.08</v>
      </c>
      <c r="M30" s="47" t="s">
        <v>979</v>
      </c>
      <c r="N30" s="155" t="s">
        <v>128</v>
      </c>
    </row>
    <row r="31" spans="1:15" customFormat="1" ht="78" customHeight="1">
      <c r="A31" s="43" t="s">
        <v>170</v>
      </c>
      <c r="B31" s="43" t="s">
        <v>82</v>
      </c>
      <c r="C31" s="155"/>
      <c r="D31" s="155"/>
      <c r="E31" s="52" t="s">
        <v>107</v>
      </c>
      <c r="F31" s="53">
        <v>0</v>
      </c>
      <c r="G31" s="53">
        <f>SUM(H31:L31)</f>
        <v>100</v>
      </c>
      <c r="H31" s="53">
        <v>100</v>
      </c>
      <c r="I31" s="80">
        <v>0</v>
      </c>
      <c r="J31" s="80">
        <v>0</v>
      </c>
      <c r="K31" s="53">
        <v>0</v>
      </c>
      <c r="L31" s="53">
        <v>0</v>
      </c>
      <c r="M31" s="47" t="s">
        <v>979</v>
      </c>
      <c r="N31" s="155"/>
    </row>
    <row r="32" spans="1:15" customFormat="1" ht="63.75">
      <c r="A32" s="43" t="s">
        <v>171</v>
      </c>
      <c r="B32" s="43" t="s">
        <v>102</v>
      </c>
      <c r="C32" s="43" t="s">
        <v>129</v>
      </c>
      <c r="D32" s="43" t="s">
        <v>110</v>
      </c>
      <c r="E32" s="52" t="s">
        <v>107</v>
      </c>
      <c r="F32" s="53">
        <v>0</v>
      </c>
      <c r="G32" s="53">
        <f>SUM(H32:L32)</f>
        <v>2000</v>
      </c>
      <c r="H32" s="53">
        <v>0</v>
      </c>
      <c r="I32" s="80">
        <v>0</v>
      </c>
      <c r="J32" s="80">
        <v>0</v>
      </c>
      <c r="K32" s="53">
        <v>1000</v>
      </c>
      <c r="L32" s="53">
        <v>1000</v>
      </c>
      <c r="M32" s="47" t="s">
        <v>979</v>
      </c>
      <c r="N32" s="43" t="s">
        <v>129</v>
      </c>
    </row>
    <row r="33" spans="1:14" customFormat="1" ht="38.25">
      <c r="A33" s="43" t="s">
        <v>172</v>
      </c>
      <c r="B33" s="43" t="s">
        <v>103</v>
      </c>
      <c r="C33" s="43" t="s">
        <v>130</v>
      </c>
      <c r="D33" s="43" t="s">
        <v>110</v>
      </c>
      <c r="E33" s="52" t="s">
        <v>107</v>
      </c>
      <c r="F33" s="53">
        <v>195.88</v>
      </c>
      <c r="G33" s="53">
        <f>H33+I33+J33+K33+L33</f>
        <v>587.64</v>
      </c>
      <c r="H33" s="53">
        <v>195.88</v>
      </c>
      <c r="I33" s="80">
        <v>0</v>
      </c>
      <c r="J33" s="80">
        <v>0</v>
      </c>
      <c r="K33" s="53">
        <v>195.88</v>
      </c>
      <c r="L33" s="53">
        <v>195.88</v>
      </c>
      <c r="M33" s="47" t="s">
        <v>979</v>
      </c>
      <c r="N33" s="43" t="s">
        <v>130</v>
      </c>
    </row>
    <row r="34" spans="1:14" customFormat="1" ht="153">
      <c r="A34" s="43" t="s">
        <v>173</v>
      </c>
      <c r="B34" s="43" t="s">
        <v>131</v>
      </c>
      <c r="C34" s="43" t="s">
        <v>132</v>
      </c>
      <c r="D34" s="43" t="s">
        <v>110</v>
      </c>
      <c r="E34" s="52" t="s">
        <v>107</v>
      </c>
      <c r="F34" s="53">
        <v>17381.7</v>
      </c>
      <c r="G34" s="53">
        <f>H34+I34+J34+K34+L34</f>
        <v>73270.8</v>
      </c>
      <c r="H34" s="53">
        <f>14960-526.2</f>
        <v>14433.8</v>
      </c>
      <c r="I34" s="80">
        <v>10000</v>
      </c>
      <c r="J34" s="80">
        <v>10000</v>
      </c>
      <c r="K34" s="53">
        <v>18220</v>
      </c>
      <c r="L34" s="53">
        <v>20617</v>
      </c>
      <c r="M34" s="47" t="s">
        <v>979</v>
      </c>
      <c r="N34" s="43" t="s">
        <v>132</v>
      </c>
    </row>
    <row r="35" spans="1:14" customFormat="1" ht="156.75" customHeight="1">
      <c r="A35" s="43" t="s">
        <v>174</v>
      </c>
      <c r="B35" s="43" t="s">
        <v>146</v>
      </c>
      <c r="C35" s="43" t="s">
        <v>148</v>
      </c>
      <c r="D35" s="43" t="s">
        <v>110</v>
      </c>
      <c r="E35" s="52" t="s">
        <v>107</v>
      </c>
      <c r="F35" s="53">
        <v>1495.9</v>
      </c>
      <c r="G35" s="57">
        <f>SUM(H35:L35)</f>
        <v>2991.9</v>
      </c>
      <c r="H35" s="53">
        <v>1496.4</v>
      </c>
      <c r="I35" s="80">
        <v>1495.5</v>
      </c>
      <c r="J35" s="80">
        <v>0</v>
      </c>
      <c r="K35" s="53">
        <v>0</v>
      </c>
      <c r="L35" s="53">
        <v>0</v>
      </c>
      <c r="M35" s="47" t="s">
        <v>979</v>
      </c>
      <c r="N35" s="43" t="s">
        <v>148</v>
      </c>
    </row>
    <row r="36" spans="1:14" customFormat="1" ht="71.25" customHeight="1">
      <c r="A36" s="43" t="s">
        <v>175</v>
      </c>
      <c r="B36" s="43" t="s">
        <v>146</v>
      </c>
      <c r="C36" s="43" t="s">
        <v>148</v>
      </c>
      <c r="D36" s="43" t="s">
        <v>122</v>
      </c>
      <c r="E36" s="52" t="s">
        <v>107</v>
      </c>
      <c r="F36" s="53">
        <v>8379</v>
      </c>
      <c r="G36" s="57">
        <f>SUM(H36:L36)</f>
        <v>6759</v>
      </c>
      <c r="H36" s="53">
        <v>3379</v>
      </c>
      <c r="I36" s="80">
        <v>3380</v>
      </c>
      <c r="J36" s="80">
        <v>0</v>
      </c>
      <c r="K36" s="53">
        <v>0</v>
      </c>
      <c r="L36" s="53">
        <v>0</v>
      </c>
      <c r="M36" s="47" t="s">
        <v>979</v>
      </c>
      <c r="N36" s="43" t="s">
        <v>148</v>
      </c>
    </row>
    <row r="37" spans="1:14">
      <c r="A37" s="154" t="s">
        <v>18</v>
      </c>
      <c r="B37" s="154"/>
      <c r="C37" s="154"/>
      <c r="D37" s="154"/>
      <c r="E37" s="15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7" t="s">
        <v>34</v>
      </c>
      <c r="N37" s="50" t="s">
        <v>34</v>
      </c>
    </row>
    <row r="38" spans="1:14">
      <c r="A38" s="154" t="s">
        <v>990</v>
      </c>
      <c r="B38" s="154"/>
      <c r="C38" s="154"/>
      <c r="D38" s="154"/>
      <c r="E38" s="15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7" t="s">
        <v>34</v>
      </c>
      <c r="N38" s="66" t="s">
        <v>34</v>
      </c>
    </row>
    <row r="39" spans="1:14">
      <c r="A39" s="154" t="s">
        <v>993</v>
      </c>
      <c r="B39" s="154"/>
      <c r="C39" s="154"/>
      <c r="D39" s="154"/>
      <c r="E39" s="15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7" t="s">
        <v>34</v>
      </c>
      <c r="N39" s="66" t="s">
        <v>34</v>
      </c>
    </row>
    <row r="40" spans="1:14">
      <c r="A40" s="81"/>
      <c r="B40" s="81"/>
      <c r="C40" s="81"/>
      <c r="D40" s="81"/>
      <c r="E40" s="81"/>
      <c r="F40" s="37"/>
      <c r="G40" s="37"/>
      <c r="H40" s="37"/>
      <c r="I40" s="37"/>
      <c r="J40" s="37"/>
      <c r="K40" s="37"/>
      <c r="L40" s="37"/>
      <c r="M40" s="79"/>
      <c r="N40" s="35"/>
    </row>
    <row r="41" spans="1:14">
      <c r="A41" s="81"/>
      <c r="B41" s="81"/>
      <c r="C41" s="81"/>
      <c r="D41" s="81"/>
      <c r="E41" s="81"/>
      <c r="F41" s="37"/>
      <c r="G41" s="37"/>
      <c r="H41" s="37"/>
      <c r="I41" s="37"/>
      <c r="J41" s="37"/>
      <c r="K41" s="37"/>
      <c r="L41" s="37"/>
      <c r="M41" s="79"/>
      <c r="N41" s="35"/>
    </row>
    <row r="42" spans="1:14">
      <c r="A42" s="81"/>
      <c r="B42" s="81"/>
      <c r="C42" s="81"/>
      <c r="D42" s="81"/>
      <c r="E42" s="81"/>
      <c r="F42" s="37"/>
      <c r="G42" s="37"/>
      <c r="H42" s="37"/>
      <c r="I42" s="37"/>
      <c r="J42" s="37"/>
      <c r="K42" s="37"/>
      <c r="L42" s="37"/>
      <c r="M42" s="79"/>
      <c r="N42" s="35"/>
    </row>
    <row r="43" spans="1:14">
      <c r="A43" s="81"/>
      <c r="B43" s="81"/>
      <c r="C43" s="81"/>
      <c r="D43" s="81"/>
      <c r="E43" s="81"/>
      <c r="F43" s="37"/>
      <c r="G43" s="37"/>
      <c r="H43" s="37"/>
      <c r="I43" s="37"/>
      <c r="J43" s="37"/>
      <c r="K43" s="37"/>
      <c r="L43" s="37"/>
      <c r="M43" s="79"/>
      <c r="N43" s="35"/>
    </row>
    <row r="44" spans="1:14">
      <c r="A44" s="81"/>
      <c r="B44" s="81"/>
      <c r="C44" s="81"/>
      <c r="D44" s="81"/>
      <c r="E44" s="81"/>
      <c r="F44" s="37"/>
      <c r="G44" s="37"/>
      <c r="H44" s="37"/>
      <c r="I44" s="37"/>
      <c r="J44" s="37"/>
      <c r="K44" s="37"/>
      <c r="L44" s="37"/>
      <c r="M44" s="79"/>
      <c r="N44" s="35"/>
    </row>
    <row r="45" spans="1:14">
      <c r="A45" s="81"/>
      <c r="B45" s="81"/>
      <c r="C45" s="81"/>
      <c r="D45" s="81"/>
      <c r="E45" s="81"/>
      <c r="F45" s="37"/>
      <c r="G45" s="37"/>
      <c r="H45" s="37"/>
      <c r="I45" s="37"/>
      <c r="J45" s="37"/>
      <c r="K45" s="37"/>
      <c r="L45" s="37"/>
      <c r="M45" s="79"/>
      <c r="N45" s="35"/>
    </row>
    <row r="46" spans="1:14">
      <c r="A46" s="81"/>
      <c r="B46" s="81"/>
      <c r="C46" s="81"/>
      <c r="D46" s="81"/>
      <c r="E46" s="81"/>
      <c r="F46" s="37"/>
      <c r="G46" s="37"/>
      <c r="H46" s="37"/>
      <c r="I46" s="37"/>
      <c r="J46" s="37"/>
      <c r="K46" s="37"/>
      <c r="L46" s="37"/>
      <c r="M46" s="79"/>
      <c r="N46" s="35"/>
    </row>
    <row r="47" spans="1:14">
      <c r="A47" s="81"/>
      <c r="B47" s="81"/>
      <c r="C47" s="81"/>
      <c r="D47" s="81"/>
      <c r="E47" s="81"/>
      <c r="F47" s="37"/>
      <c r="G47" s="37"/>
      <c r="H47" s="37"/>
      <c r="I47" s="37"/>
      <c r="J47" s="37"/>
      <c r="K47" s="37"/>
      <c r="L47" s="37"/>
      <c r="M47" s="79"/>
      <c r="N47" s="35"/>
    </row>
    <row r="48" spans="1:14">
      <c r="A48" s="81"/>
      <c r="B48" s="81"/>
      <c r="C48" s="81"/>
      <c r="D48" s="81"/>
      <c r="E48" s="81"/>
      <c r="F48" s="37"/>
      <c r="G48" s="37"/>
      <c r="H48" s="37"/>
      <c r="I48" s="37"/>
      <c r="J48" s="37"/>
      <c r="K48" s="37"/>
      <c r="L48" s="37"/>
      <c r="M48" s="79"/>
      <c r="N48" s="35"/>
    </row>
    <row r="49" spans="1:14">
      <c r="A49" s="81"/>
      <c r="B49" s="81"/>
      <c r="C49" s="81"/>
      <c r="D49" s="81"/>
      <c r="E49" s="81"/>
      <c r="F49" s="37"/>
      <c r="G49" s="37"/>
      <c r="H49" s="37"/>
      <c r="I49" s="37"/>
      <c r="J49" s="37"/>
      <c r="K49" s="37"/>
      <c r="L49" s="37"/>
      <c r="M49" s="79"/>
      <c r="N49" s="35"/>
    </row>
    <row r="50" spans="1:14">
      <c r="A50" s="81"/>
      <c r="B50" s="81"/>
      <c r="C50" s="81"/>
      <c r="D50" s="81"/>
      <c r="E50" s="81"/>
      <c r="F50" s="37"/>
      <c r="G50" s="37"/>
      <c r="H50" s="37"/>
      <c r="I50" s="37"/>
      <c r="J50" s="37"/>
      <c r="K50" s="37"/>
      <c r="L50" s="37"/>
      <c r="M50" s="79"/>
      <c r="N50" s="35"/>
    </row>
    <row r="51" spans="1:14">
      <c r="A51" s="81"/>
      <c r="B51" s="81"/>
      <c r="C51" s="81"/>
      <c r="D51" s="81"/>
      <c r="E51" s="81"/>
      <c r="F51" s="37"/>
      <c r="G51" s="37"/>
      <c r="H51" s="37"/>
      <c r="I51" s="37"/>
      <c r="J51" s="37"/>
      <c r="K51" s="37"/>
      <c r="L51" s="37"/>
      <c r="M51" s="79"/>
      <c r="N51" s="35"/>
    </row>
    <row r="52" spans="1:14">
      <c r="A52" s="81"/>
      <c r="B52" s="81"/>
      <c r="C52" s="81"/>
      <c r="D52" s="81"/>
      <c r="E52" s="81"/>
      <c r="F52" s="37"/>
      <c r="G52" s="37"/>
      <c r="H52" s="37"/>
      <c r="I52" s="37"/>
      <c r="J52" s="37"/>
      <c r="K52" s="37"/>
      <c r="L52" s="37"/>
      <c r="M52" s="79"/>
      <c r="N52" s="35"/>
    </row>
    <row r="53" spans="1:14">
      <c r="A53" s="81"/>
      <c r="B53" s="81"/>
      <c r="C53" s="81"/>
      <c r="D53" s="81"/>
      <c r="E53" s="81"/>
      <c r="F53" s="37"/>
      <c r="G53" s="37"/>
      <c r="H53" s="37"/>
      <c r="I53" s="37"/>
      <c r="J53" s="37"/>
      <c r="K53" s="37"/>
      <c r="L53" s="37"/>
      <c r="M53" s="79"/>
      <c r="N53" s="35"/>
    </row>
    <row r="54" spans="1:14">
      <c r="A54" s="81"/>
      <c r="B54" s="81"/>
      <c r="C54" s="81"/>
      <c r="D54" s="81"/>
      <c r="E54" s="81"/>
      <c r="F54" s="37"/>
      <c r="G54" s="37"/>
      <c r="H54" s="37"/>
      <c r="I54" s="37"/>
      <c r="J54" s="37"/>
      <c r="K54" s="37"/>
      <c r="L54" s="37"/>
      <c r="M54" s="79"/>
      <c r="N54" s="35"/>
    </row>
    <row r="55" spans="1:14">
      <c r="A55" s="81"/>
      <c r="B55" s="81"/>
      <c r="C55" s="81"/>
      <c r="D55" s="81"/>
      <c r="E55" s="81"/>
      <c r="F55" s="37"/>
      <c r="G55" s="37"/>
      <c r="H55" s="37"/>
      <c r="I55" s="37"/>
      <c r="J55" s="37"/>
      <c r="K55" s="37"/>
      <c r="L55" s="37"/>
      <c r="M55" s="79"/>
      <c r="N55" s="35"/>
    </row>
    <row r="56" spans="1:14">
      <c r="A56" s="81"/>
      <c r="B56" s="81"/>
      <c r="C56" s="81"/>
      <c r="D56" s="81"/>
      <c r="E56" s="81"/>
      <c r="F56" s="37"/>
      <c r="G56" s="37"/>
      <c r="H56" s="37"/>
      <c r="I56" s="37"/>
      <c r="J56" s="37"/>
      <c r="K56" s="37"/>
      <c r="L56" s="37"/>
      <c r="M56" s="79"/>
      <c r="N56" s="35"/>
    </row>
    <row r="57" spans="1:14">
      <c r="A57" s="81"/>
      <c r="B57" s="81"/>
      <c r="C57" s="81"/>
      <c r="D57" s="81"/>
      <c r="E57" s="81"/>
      <c r="F57" s="37"/>
      <c r="G57" s="37"/>
      <c r="H57" s="37"/>
      <c r="I57" s="37"/>
      <c r="J57" s="37"/>
      <c r="K57" s="37"/>
      <c r="L57" s="37"/>
      <c r="M57" s="79"/>
      <c r="N57" s="35"/>
    </row>
    <row r="58" spans="1:14">
      <c r="A58" s="81"/>
      <c r="B58" s="81"/>
      <c r="C58" s="81"/>
      <c r="D58" s="81"/>
      <c r="E58" s="81"/>
      <c r="F58" s="37"/>
      <c r="G58" s="37"/>
      <c r="H58" s="37"/>
      <c r="I58" s="37"/>
      <c r="J58" s="37"/>
      <c r="K58" s="37"/>
      <c r="L58" s="37"/>
      <c r="M58" s="79"/>
      <c r="N58" s="35"/>
    </row>
    <row r="59" spans="1:14">
      <c r="A59" s="81"/>
      <c r="B59" s="81"/>
      <c r="C59" s="81"/>
      <c r="D59" s="81"/>
      <c r="E59" s="81"/>
      <c r="F59" s="37"/>
      <c r="G59" s="37"/>
      <c r="H59" s="37"/>
      <c r="I59" s="37"/>
      <c r="J59" s="37"/>
      <c r="K59" s="37"/>
      <c r="L59" s="37"/>
      <c r="M59" s="79"/>
      <c r="N59" s="35"/>
    </row>
    <row r="60" spans="1:14">
      <c r="A60" s="81"/>
      <c r="B60" s="81"/>
      <c r="C60" s="81"/>
      <c r="D60" s="81"/>
      <c r="E60" s="81"/>
      <c r="F60" s="37"/>
      <c r="G60" s="37"/>
      <c r="H60" s="37"/>
      <c r="I60" s="37"/>
      <c r="J60" s="37"/>
      <c r="K60" s="37"/>
      <c r="L60" s="37"/>
      <c r="M60" s="79"/>
      <c r="N60" s="35"/>
    </row>
    <row r="61" spans="1:14">
      <c r="A61" s="81"/>
      <c r="B61" s="81"/>
      <c r="C61" s="81"/>
      <c r="D61" s="81"/>
      <c r="E61" s="81"/>
      <c r="F61" s="37"/>
      <c r="G61" s="37"/>
      <c r="H61" s="37"/>
      <c r="I61" s="37"/>
      <c r="J61" s="37"/>
      <c r="K61" s="37"/>
      <c r="L61" s="144" t="s">
        <v>1026</v>
      </c>
      <c r="M61" s="144"/>
      <c r="N61" s="144"/>
    </row>
    <row r="62" spans="1:14">
      <c r="A62" s="81"/>
      <c r="B62" s="81"/>
      <c r="C62" s="81"/>
      <c r="D62" s="81"/>
      <c r="E62" s="81"/>
      <c r="F62" s="37"/>
      <c r="G62" s="37"/>
      <c r="H62" s="37"/>
      <c r="I62" s="37"/>
      <c r="J62" s="37"/>
      <c r="K62" s="37"/>
      <c r="L62" s="37"/>
      <c r="M62" s="79"/>
      <c r="N62" s="35"/>
    </row>
    <row r="63" spans="1:14">
      <c r="A63" s="143" t="s">
        <v>989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</row>
    <row r="64" spans="1:14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</row>
    <row r="65" spans="1:14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</row>
    <row r="67" spans="1:14" ht="35.25" customHeight="1">
      <c r="A67" s="160" t="s">
        <v>23</v>
      </c>
      <c r="B67" s="159" t="s">
        <v>49</v>
      </c>
      <c r="C67" s="159" t="s">
        <v>57</v>
      </c>
      <c r="D67" s="159" t="s">
        <v>50</v>
      </c>
      <c r="E67" s="159" t="s">
        <v>51</v>
      </c>
      <c r="F67" s="159" t="s">
        <v>52</v>
      </c>
      <c r="G67" s="159" t="s">
        <v>53</v>
      </c>
      <c r="H67" s="160" t="s">
        <v>54</v>
      </c>
      <c r="I67" s="160"/>
      <c r="J67" s="160"/>
      <c r="K67" s="160"/>
      <c r="L67" s="160"/>
      <c r="M67" s="159" t="s">
        <v>55</v>
      </c>
      <c r="N67" s="159" t="s">
        <v>56</v>
      </c>
    </row>
    <row r="68" spans="1:14" ht="55.5" customHeight="1">
      <c r="A68" s="160"/>
      <c r="B68" s="159"/>
      <c r="C68" s="159"/>
      <c r="D68" s="159"/>
      <c r="E68" s="159"/>
      <c r="F68" s="159"/>
      <c r="G68" s="159"/>
      <c r="H68" s="18" t="s">
        <v>13</v>
      </c>
      <c r="I68" s="18" t="s">
        <v>14</v>
      </c>
      <c r="J68" s="18" t="s">
        <v>15</v>
      </c>
      <c r="K68" s="18" t="s">
        <v>16</v>
      </c>
      <c r="L68" s="18" t="s">
        <v>17</v>
      </c>
      <c r="M68" s="159"/>
      <c r="N68" s="159"/>
    </row>
    <row r="69" spans="1:14">
      <c r="A69" s="18">
        <v>1</v>
      </c>
      <c r="B69" s="18">
        <v>2</v>
      </c>
      <c r="C69" s="18">
        <v>3</v>
      </c>
      <c r="D69" s="18">
        <v>4</v>
      </c>
      <c r="E69" s="18">
        <v>5</v>
      </c>
      <c r="F69" s="18">
        <v>6</v>
      </c>
      <c r="G69" s="18">
        <v>7</v>
      </c>
      <c r="H69" s="19">
        <v>8</v>
      </c>
      <c r="I69" s="19">
        <v>9</v>
      </c>
      <c r="J69" s="19">
        <v>10</v>
      </c>
      <c r="K69" s="19">
        <v>11</v>
      </c>
      <c r="L69" s="19">
        <v>12</v>
      </c>
      <c r="M69" s="18">
        <v>13</v>
      </c>
      <c r="N69" s="18">
        <v>14</v>
      </c>
    </row>
    <row r="70" spans="1:14" ht="183.75" customHeight="1">
      <c r="A70" s="20">
        <v>1</v>
      </c>
      <c r="B70" s="21" t="s">
        <v>1081</v>
      </c>
      <c r="C70" s="21" t="s">
        <v>58</v>
      </c>
      <c r="D70" s="21" t="s">
        <v>25</v>
      </c>
      <c r="E70" s="22" t="s">
        <v>59</v>
      </c>
      <c r="F70" s="23">
        <v>15725.2</v>
      </c>
      <c r="G70" s="23">
        <v>139375.9</v>
      </c>
      <c r="H70" s="23">
        <v>24523.200000000001</v>
      </c>
      <c r="I70" s="23">
        <v>26095.200000000001</v>
      </c>
      <c r="J70" s="23">
        <v>27767.9</v>
      </c>
      <c r="K70" s="23">
        <v>29547.8</v>
      </c>
      <c r="L70" s="23">
        <v>31441.8</v>
      </c>
      <c r="M70" s="93" t="s">
        <v>1043</v>
      </c>
      <c r="N70" s="21" t="s">
        <v>60</v>
      </c>
    </row>
    <row r="71" spans="1:14" ht="38.25" customHeight="1">
      <c r="A71" s="164">
        <v>2</v>
      </c>
      <c r="B71" s="161" t="s">
        <v>45</v>
      </c>
      <c r="C71" s="161" t="s">
        <v>61</v>
      </c>
      <c r="D71" s="88" t="s">
        <v>1040</v>
      </c>
      <c r="E71" s="167" t="s">
        <v>59</v>
      </c>
      <c r="F71" s="23">
        <v>0</v>
      </c>
      <c r="G71" s="23">
        <f>SUM(H71:L71)</f>
        <v>3116.8</v>
      </c>
      <c r="H71" s="23">
        <f>'Обоснование Финансовых ресурсов'!D40</f>
        <v>3116.8</v>
      </c>
      <c r="I71" s="23" t="s">
        <v>1027</v>
      </c>
      <c r="J71" s="23" t="s">
        <v>1027</v>
      </c>
      <c r="K71" s="23" t="s">
        <v>1027</v>
      </c>
      <c r="L71" s="23" t="s">
        <v>1027</v>
      </c>
      <c r="M71" s="161" t="s">
        <v>1043</v>
      </c>
      <c r="N71" s="161" t="s">
        <v>62</v>
      </c>
    </row>
    <row r="72" spans="1:14" ht="47.25">
      <c r="A72" s="165"/>
      <c r="B72" s="162"/>
      <c r="C72" s="162"/>
      <c r="D72" s="89" t="s">
        <v>122</v>
      </c>
      <c r="E72" s="168"/>
      <c r="F72" s="23">
        <v>0</v>
      </c>
      <c r="G72" s="23">
        <f t="shared" ref="G72:G75" si="5">SUM(H72:L72)</f>
        <v>3636.3</v>
      </c>
      <c r="H72" s="23">
        <f>'Обоснование Финансовых ресурсов'!D41</f>
        <v>3636.3</v>
      </c>
      <c r="I72" s="23" t="s">
        <v>1027</v>
      </c>
      <c r="J72" s="23" t="s">
        <v>1027</v>
      </c>
      <c r="K72" s="23" t="s">
        <v>1027</v>
      </c>
      <c r="L72" s="23" t="s">
        <v>1027</v>
      </c>
      <c r="M72" s="162"/>
      <c r="N72" s="162"/>
    </row>
    <row r="73" spans="1:14" ht="47.25">
      <c r="A73" s="165"/>
      <c r="B73" s="162"/>
      <c r="C73" s="162"/>
      <c r="D73" s="89" t="s">
        <v>25</v>
      </c>
      <c r="E73" s="168"/>
      <c r="F73" s="23">
        <v>0</v>
      </c>
      <c r="G73" s="23">
        <f t="shared" si="5"/>
        <v>3636.3</v>
      </c>
      <c r="H73" s="23">
        <f>'Обоснование Финансовых ресурсов'!D42</f>
        <v>3636.3</v>
      </c>
      <c r="I73" s="23" t="s">
        <v>1027</v>
      </c>
      <c r="J73" s="23" t="s">
        <v>1027</v>
      </c>
      <c r="K73" s="23" t="s">
        <v>1027</v>
      </c>
      <c r="L73" s="23" t="s">
        <v>1027</v>
      </c>
      <c r="M73" s="162"/>
      <c r="N73" s="162"/>
    </row>
    <row r="74" spans="1:14" ht="42" customHeight="1">
      <c r="A74" s="165"/>
      <c r="B74" s="162"/>
      <c r="C74" s="162"/>
      <c r="D74" s="89" t="s">
        <v>1041</v>
      </c>
      <c r="E74" s="168"/>
      <c r="F74" s="23">
        <v>11409.2</v>
      </c>
      <c r="G74" s="23">
        <f t="shared" si="5"/>
        <v>192658.8</v>
      </c>
      <c r="H74" s="23">
        <f>'Обоснование Финансовых ресурсов'!D43</f>
        <v>192658.8</v>
      </c>
      <c r="I74" s="23" t="s">
        <v>1027</v>
      </c>
      <c r="J74" s="23" t="s">
        <v>1027</v>
      </c>
      <c r="K74" s="23" t="s">
        <v>1027</v>
      </c>
      <c r="L74" s="23" t="s">
        <v>1027</v>
      </c>
      <c r="M74" s="162"/>
      <c r="N74" s="162"/>
    </row>
    <row r="75" spans="1:14" ht="30" customHeight="1">
      <c r="A75" s="166"/>
      <c r="B75" s="163"/>
      <c r="C75" s="163"/>
      <c r="D75" s="89" t="s">
        <v>18</v>
      </c>
      <c r="E75" s="169"/>
      <c r="F75" s="23">
        <v>11409.2</v>
      </c>
      <c r="G75" s="23">
        <f t="shared" si="5"/>
        <v>203048.19999999998</v>
      </c>
      <c r="H75" s="23">
        <f>SUM(H71:H74)</f>
        <v>203048.19999999998</v>
      </c>
      <c r="I75" s="23" t="s">
        <v>1027</v>
      </c>
      <c r="J75" s="23" t="s">
        <v>1027</v>
      </c>
      <c r="K75" s="23" t="s">
        <v>1027</v>
      </c>
      <c r="L75" s="23" t="s">
        <v>1027</v>
      </c>
      <c r="M75" s="163"/>
      <c r="N75" s="163"/>
    </row>
    <row r="76" spans="1:14" ht="179.25">
      <c r="A76" s="18">
        <v>3</v>
      </c>
      <c r="B76" s="21" t="s">
        <v>63</v>
      </c>
      <c r="C76" s="21" t="s">
        <v>64</v>
      </c>
      <c r="D76" s="21" t="s">
        <v>25</v>
      </c>
      <c r="E76" s="72">
        <v>43830</v>
      </c>
      <c r="F76" s="23">
        <v>638</v>
      </c>
      <c r="G76" s="23">
        <f>SUM(H76:L76)</f>
        <v>19546.5</v>
      </c>
      <c r="H76" s="23">
        <v>1500</v>
      </c>
      <c r="I76" s="23">
        <v>0</v>
      </c>
      <c r="J76" s="23">
        <v>0</v>
      </c>
      <c r="K76" s="23">
        <v>8377.1</v>
      </c>
      <c r="L76" s="23">
        <v>9669.4</v>
      </c>
      <c r="M76" s="93" t="s">
        <v>1043</v>
      </c>
      <c r="N76" s="21" t="s">
        <v>65</v>
      </c>
    </row>
    <row r="77" spans="1:14">
      <c r="A77" s="156" t="s">
        <v>18</v>
      </c>
      <c r="B77" s="156"/>
      <c r="C77" s="156"/>
      <c r="D77" s="156"/>
      <c r="E77" s="156"/>
      <c r="F77" s="73">
        <f>SUM(F70,F75,F76)</f>
        <v>27772.400000000001</v>
      </c>
      <c r="G77" s="73">
        <f t="shared" ref="G77:L77" si="6">SUM(G70,G75,G76)</f>
        <v>361970.6</v>
      </c>
      <c r="H77" s="73">
        <f t="shared" si="6"/>
        <v>229071.4</v>
      </c>
      <c r="I77" s="73">
        <f t="shared" si="6"/>
        <v>26095.200000000001</v>
      </c>
      <c r="J77" s="73">
        <f t="shared" si="6"/>
        <v>27767.9</v>
      </c>
      <c r="K77" s="73">
        <f t="shared" si="6"/>
        <v>37924.9</v>
      </c>
      <c r="L77" s="73">
        <f t="shared" si="6"/>
        <v>41111.199999999997</v>
      </c>
      <c r="M77" s="69" t="s">
        <v>34</v>
      </c>
      <c r="N77" s="69" t="s">
        <v>34</v>
      </c>
    </row>
    <row r="78" spans="1:14">
      <c r="A78" s="154" t="s">
        <v>990</v>
      </c>
      <c r="B78" s="154"/>
      <c r="C78" s="154"/>
      <c r="D78" s="154"/>
      <c r="E78" s="154"/>
      <c r="F78" s="40">
        <f>SUM(F70,F73,F76)</f>
        <v>16363.2</v>
      </c>
      <c r="G78" s="40">
        <f t="shared" ref="G78:L78" si="7">SUM(G70,G73,G76)</f>
        <v>162558.69999999998</v>
      </c>
      <c r="H78" s="40">
        <f t="shared" si="7"/>
        <v>29659.5</v>
      </c>
      <c r="I78" s="40">
        <f t="shared" si="7"/>
        <v>26095.200000000001</v>
      </c>
      <c r="J78" s="40">
        <f t="shared" si="7"/>
        <v>27767.9</v>
      </c>
      <c r="K78" s="40">
        <f t="shared" si="7"/>
        <v>37924.9</v>
      </c>
      <c r="L78" s="40">
        <f t="shared" si="7"/>
        <v>41111.199999999997</v>
      </c>
      <c r="M78" s="69" t="s">
        <v>34</v>
      </c>
      <c r="N78" s="69" t="s">
        <v>34</v>
      </c>
    </row>
    <row r="79" spans="1:14">
      <c r="A79" s="154" t="s">
        <v>993</v>
      </c>
      <c r="B79" s="154"/>
      <c r="C79" s="154"/>
      <c r="D79" s="154"/>
      <c r="E79" s="154"/>
      <c r="F79" s="40">
        <v>0</v>
      </c>
      <c r="G79" s="40">
        <f>SUM(H79:L79)</f>
        <v>3636.3</v>
      </c>
      <c r="H79" s="40">
        <v>3636.3</v>
      </c>
      <c r="I79" s="40">
        <v>0</v>
      </c>
      <c r="J79" s="40">
        <v>0</v>
      </c>
      <c r="K79" s="40">
        <v>0</v>
      </c>
      <c r="L79" s="40">
        <v>0</v>
      </c>
      <c r="M79" s="69" t="s">
        <v>34</v>
      </c>
      <c r="N79" s="69" t="s">
        <v>34</v>
      </c>
    </row>
    <row r="80" spans="1:14">
      <c r="A80" s="154" t="s">
        <v>1044</v>
      </c>
      <c r="B80" s="154"/>
      <c r="C80" s="154"/>
      <c r="D80" s="154"/>
      <c r="E80" s="154"/>
      <c r="F80" s="40">
        <f>SUM(F71)</f>
        <v>0</v>
      </c>
      <c r="G80" s="40">
        <f t="shared" ref="G80:L80" si="8">SUM(G71)</f>
        <v>3116.8</v>
      </c>
      <c r="H80" s="40">
        <f t="shared" si="8"/>
        <v>3116.8</v>
      </c>
      <c r="I80" s="40">
        <f t="shared" si="8"/>
        <v>0</v>
      </c>
      <c r="J80" s="40">
        <f t="shared" si="8"/>
        <v>0</v>
      </c>
      <c r="K80" s="40">
        <f t="shared" si="8"/>
        <v>0</v>
      </c>
      <c r="L80" s="40">
        <f t="shared" si="8"/>
        <v>0</v>
      </c>
      <c r="M80" s="69" t="s">
        <v>34</v>
      </c>
      <c r="N80" s="69" t="s">
        <v>34</v>
      </c>
    </row>
    <row r="81" spans="1:14">
      <c r="A81" s="154" t="s">
        <v>1045</v>
      </c>
      <c r="B81" s="154"/>
      <c r="C81" s="154"/>
      <c r="D81" s="154"/>
      <c r="E81" s="154"/>
      <c r="F81" s="40">
        <f>F74</f>
        <v>11409.2</v>
      </c>
      <c r="G81" s="40">
        <f t="shared" ref="G81:H81" si="9">G74</f>
        <v>192658.8</v>
      </c>
      <c r="H81" s="40">
        <f t="shared" si="9"/>
        <v>192658.8</v>
      </c>
      <c r="I81" s="40">
        <v>0</v>
      </c>
      <c r="J81" s="40">
        <v>0</v>
      </c>
      <c r="K81" s="40">
        <v>0</v>
      </c>
      <c r="L81" s="40">
        <v>0</v>
      </c>
      <c r="M81" s="69" t="s">
        <v>34</v>
      </c>
      <c r="N81" s="69" t="s">
        <v>34</v>
      </c>
    </row>
  </sheetData>
  <mergeCells count="73">
    <mergeCell ref="L61:N61"/>
    <mergeCell ref="A80:E80"/>
    <mergeCell ref="A81:E81"/>
    <mergeCell ref="A38:E38"/>
    <mergeCell ref="A39:E39"/>
    <mergeCell ref="A78:E78"/>
    <mergeCell ref="A79:E79"/>
    <mergeCell ref="B71:B75"/>
    <mergeCell ref="A71:A75"/>
    <mergeCell ref="C71:C75"/>
    <mergeCell ref="E71:E75"/>
    <mergeCell ref="M71:M75"/>
    <mergeCell ref="N71:N75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3:N65"/>
    <mergeCell ref="A67:A68"/>
    <mergeCell ref="B67:B68"/>
    <mergeCell ref="C67:C68"/>
    <mergeCell ref="D67:D68"/>
    <mergeCell ref="E67:E68"/>
    <mergeCell ref="F67:F68"/>
    <mergeCell ref="G67:G68"/>
    <mergeCell ref="H67:L67"/>
    <mergeCell ref="M67:M68"/>
    <mergeCell ref="N67:N68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7:E77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topLeftCell="A271" workbookViewId="0">
      <selection activeCell="C9" sqref="C9"/>
    </sheetView>
  </sheetViews>
  <sheetFormatPr defaultRowHeight="12.75"/>
  <cols>
    <col min="1" max="1" width="9.140625" style="99"/>
    <col min="2" max="2" width="35.5703125" style="99" customWidth="1"/>
    <col min="3" max="3" width="43.28515625" style="99" customWidth="1"/>
    <col min="4" max="16384" width="9.140625" style="99"/>
  </cols>
  <sheetData>
    <row r="1" spans="1:4">
      <c r="B1" s="100"/>
      <c r="C1" s="180" t="s">
        <v>1050</v>
      </c>
      <c r="D1" s="180"/>
    </row>
    <row r="2" spans="1:4">
      <c r="A2" s="183" t="s">
        <v>1070</v>
      </c>
      <c r="B2" s="183"/>
      <c r="C2" s="183"/>
      <c r="D2" s="183"/>
    </row>
    <row r="3" spans="1:4">
      <c r="B3" s="102" t="s">
        <v>176</v>
      </c>
    </row>
    <row r="4" spans="1:4">
      <c r="B4" s="103" t="s">
        <v>1051</v>
      </c>
      <c r="C4" s="99" t="s">
        <v>177</v>
      </c>
    </row>
    <row r="5" spans="1:4" ht="21.75" customHeight="1">
      <c r="B5" s="148" t="s">
        <v>178</v>
      </c>
      <c r="C5" s="148" t="s">
        <v>1052</v>
      </c>
    </row>
    <row r="6" spans="1:4" ht="24" customHeight="1">
      <c r="B6" s="148"/>
      <c r="C6" s="148"/>
    </row>
    <row r="7" spans="1:4">
      <c r="B7" s="94" t="s">
        <v>179</v>
      </c>
      <c r="C7" s="94" t="s">
        <v>180</v>
      </c>
    </row>
    <row r="8" spans="1:4">
      <c r="B8" s="94" t="s">
        <v>181</v>
      </c>
      <c r="C8" s="94" t="s">
        <v>182</v>
      </c>
    </row>
    <row r="9" spans="1:4">
      <c r="B9" s="94" t="s">
        <v>183</v>
      </c>
      <c r="C9" s="94" t="s">
        <v>184</v>
      </c>
    </row>
    <row r="10" spans="1:4">
      <c r="B10" s="94" t="s">
        <v>185</v>
      </c>
      <c r="C10" s="94" t="s">
        <v>186</v>
      </c>
    </row>
    <row r="11" spans="1:4">
      <c r="B11" s="94" t="s">
        <v>187</v>
      </c>
      <c r="C11" s="94" t="s">
        <v>188</v>
      </c>
    </row>
    <row r="12" spans="1:4">
      <c r="B12" s="94" t="s">
        <v>189</v>
      </c>
      <c r="C12" s="94" t="s">
        <v>190</v>
      </c>
    </row>
    <row r="13" spans="1:4">
      <c r="B13" s="94" t="s">
        <v>191</v>
      </c>
      <c r="C13" s="94" t="s">
        <v>192</v>
      </c>
    </row>
    <row r="14" spans="1:4">
      <c r="B14" s="94" t="s">
        <v>193</v>
      </c>
      <c r="C14" s="94" t="s">
        <v>194</v>
      </c>
    </row>
    <row r="15" spans="1:4">
      <c r="B15" s="94" t="s">
        <v>195</v>
      </c>
      <c r="C15" s="94" t="s">
        <v>196</v>
      </c>
    </row>
    <row r="16" spans="1:4">
      <c r="B16" s="94" t="s">
        <v>197</v>
      </c>
      <c r="C16" s="94" t="s">
        <v>198</v>
      </c>
    </row>
    <row r="17" spans="2:3">
      <c r="B17" s="94" t="s">
        <v>199</v>
      </c>
      <c r="C17" s="94" t="s">
        <v>200</v>
      </c>
    </row>
    <row r="18" spans="2:3">
      <c r="B18" s="94" t="s">
        <v>201</v>
      </c>
      <c r="C18" s="94" t="s">
        <v>202</v>
      </c>
    </row>
    <row r="19" spans="2:3">
      <c r="B19" s="94" t="s">
        <v>203</v>
      </c>
      <c r="C19" s="94" t="s">
        <v>204</v>
      </c>
    </row>
    <row r="20" spans="2:3">
      <c r="B20" s="94" t="s">
        <v>205</v>
      </c>
      <c r="C20" s="94" t="s">
        <v>206</v>
      </c>
    </row>
    <row r="21" spans="2:3">
      <c r="B21" s="94" t="s">
        <v>207</v>
      </c>
      <c r="C21" s="94" t="s">
        <v>208</v>
      </c>
    </row>
    <row r="22" spans="2:3">
      <c r="B22" s="94" t="s">
        <v>209</v>
      </c>
      <c r="C22" s="94" t="s">
        <v>210</v>
      </c>
    </row>
    <row r="23" spans="2:3">
      <c r="B23" s="94" t="s">
        <v>211</v>
      </c>
      <c r="C23" s="94" t="s">
        <v>212</v>
      </c>
    </row>
    <row r="24" spans="2:3">
      <c r="B24" s="94" t="s">
        <v>213</v>
      </c>
      <c r="C24" s="94" t="s">
        <v>214</v>
      </c>
    </row>
    <row r="25" spans="2:3">
      <c r="B25" s="103" t="s">
        <v>1053</v>
      </c>
      <c r="C25" s="99" t="s">
        <v>215</v>
      </c>
    </row>
    <row r="26" spans="2:3" ht="31.5">
      <c r="B26" s="94" t="s">
        <v>178</v>
      </c>
      <c r="C26" s="94" t="s">
        <v>1054</v>
      </c>
    </row>
    <row r="27" spans="2:3">
      <c r="B27" s="94" t="s">
        <v>216</v>
      </c>
      <c r="C27" s="94" t="s">
        <v>217</v>
      </c>
    </row>
    <row r="28" spans="2:3">
      <c r="B28" s="94" t="s">
        <v>218</v>
      </c>
      <c r="C28" s="94" t="s">
        <v>219</v>
      </c>
    </row>
    <row r="29" spans="2:3">
      <c r="B29" s="94" t="s">
        <v>220</v>
      </c>
      <c r="C29" s="94" t="s">
        <v>221</v>
      </c>
    </row>
    <row r="30" spans="2:3">
      <c r="B30" s="94" t="s">
        <v>222</v>
      </c>
      <c r="C30" s="94" t="s">
        <v>223</v>
      </c>
    </row>
    <row r="31" spans="2:3">
      <c r="B31" s="94" t="s">
        <v>224</v>
      </c>
      <c r="C31" s="94" t="s">
        <v>225</v>
      </c>
    </row>
    <row r="32" spans="2:3">
      <c r="B32" s="94" t="s">
        <v>226</v>
      </c>
      <c r="C32" s="94" t="s">
        <v>227</v>
      </c>
    </row>
    <row r="33" spans="1:4">
      <c r="B33" s="94" t="s">
        <v>228</v>
      </c>
      <c r="C33" s="94" t="s">
        <v>229</v>
      </c>
    </row>
    <row r="34" spans="1:4">
      <c r="B34" s="94" t="s">
        <v>213</v>
      </c>
      <c r="C34" s="94" t="s">
        <v>230</v>
      </c>
    </row>
    <row r="35" spans="1:4">
      <c r="B35" s="103" t="s">
        <v>1055</v>
      </c>
      <c r="C35" s="103"/>
      <c r="D35" s="99" t="s">
        <v>1048</v>
      </c>
    </row>
    <row r="36" spans="1:4" ht="15.75">
      <c r="B36" s="94" t="s">
        <v>231</v>
      </c>
      <c r="C36" s="94" t="s">
        <v>1056</v>
      </c>
    </row>
    <row r="37" spans="1:4">
      <c r="B37" s="94" t="s">
        <v>232</v>
      </c>
      <c r="C37" s="94" t="s">
        <v>233</v>
      </c>
    </row>
    <row r="38" spans="1:4">
      <c r="B38" s="94" t="s">
        <v>234</v>
      </c>
      <c r="C38" s="94">
        <v>75130</v>
      </c>
    </row>
    <row r="39" spans="1:4">
      <c r="B39" s="94" t="s">
        <v>235</v>
      </c>
      <c r="C39" s="104">
        <v>3508</v>
      </c>
    </row>
    <row r="40" spans="1:4">
      <c r="B40" s="94" t="s">
        <v>236</v>
      </c>
      <c r="C40" s="94" t="s">
        <v>237</v>
      </c>
    </row>
    <row r="41" spans="1:4">
      <c r="B41" s="94" t="s">
        <v>238</v>
      </c>
      <c r="C41" s="104">
        <v>3254</v>
      </c>
    </row>
    <row r="42" spans="1:4" ht="25.5">
      <c r="B42" s="94" t="s">
        <v>239</v>
      </c>
      <c r="C42" s="104">
        <v>3691</v>
      </c>
    </row>
    <row r="43" spans="1:4">
      <c r="B43" s="94" t="s">
        <v>213</v>
      </c>
      <c r="C43" s="94" t="s">
        <v>240</v>
      </c>
    </row>
    <row r="44" spans="1:4">
      <c r="B44" s="105" t="s">
        <v>1057</v>
      </c>
      <c r="C44" s="184" t="s">
        <v>241</v>
      </c>
      <c r="D44" s="184"/>
    </row>
    <row r="45" spans="1:4" ht="15" customHeight="1">
      <c r="A45" s="178" t="s">
        <v>242</v>
      </c>
      <c r="B45" s="178"/>
      <c r="C45" s="178"/>
      <c r="D45" s="178"/>
    </row>
    <row r="46" spans="1:4">
      <c r="B46" s="103" t="s">
        <v>1051</v>
      </c>
      <c r="C46" s="101" t="s">
        <v>243</v>
      </c>
    </row>
    <row r="47" spans="1:4" ht="15.75">
      <c r="B47" s="94" t="s">
        <v>178</v>
      </c>
      <c r="C47" s="94" t="s">
        <v>1058</v>
      </c>
    </row>
    <row r="48" spans="1:4">
      <c r="B48" s="94" t="s">
        <v>179</v>
      </c>
      <c r="C48" s="94" t="s">
        <v>244</v>
      </c>
    </row>
    <row r="49" spans="2:3">
      <c r="B49" s="94" t="s">
        <v>245</v>
      </c>
      <c r="C49" s="94" t="s">
        <v>246</v>
      </c>
    </row>
    <row r="50" spans="2:3">
      <c r="B50" s="94" t="s">
        <v>183</v>
      </c>
      <c r="C50" s="94" t="s">
        <v>247</v>
      </c>
    </row>
    <row r="51" spans="2:3">
      <c r="B51" s="94" t="s">
        <v>185</v>
      </c>
      <c r="C51" s="94" t="s">
        <v>248</v>
      </c>
    </row>
    <row r="52" spans="2:3">
      <c r="B52" s="94" t="s">
        <v>249</v>
      </c>
      <c r="C52" s="94" t="s">
        <v>250</v>
      </c>
    </row>
    <row r="53" spans="2:3">
      <c r="B53" s="94" t="s">
        <v>189</v>
      </c>
      <c r="C53" s="94" t="s">
        <v>251</v>
      </c>
    </row>
    <row r="54" spans="2:3">
      <c r="B54" s="94" t="s">
        <v>191</v>
      </c>
      <c r="C54" s="94" t="s">
        <v>252</v>
      </c>
    </row>
    <row r="55" spans="2:3">
      <c r="B55" s="94" t="s">
        <v>193</v>
      </c>
      <c r="C55" s="94" t="s">
        <v>253</v>
      </c>
    </row>
    <row r="56" spans="2:3">
      <c r="B56" s="94" t="s">
        <v>195</v>
      </c>
      <c r="C56" s="94" t="s">
        <v>254</v>
      </c>
    </row>
    <row r="57" spans="2:3">
      <c r="B57" s="94" t="s">
        <v>197</v>
      </c>
      <c r="C57" s="94" t="s">
        <v>255</v>
      </c>
    </row>
    <row r="58" spans="2:3">
      <c r="B58" s="94" t="s">
        <v>199</v>
      </c>
      <c r="C58" s="94" t="s">
        <v>256</v>
      </c>
    </row>
    <row r="59" spans="2:3">
      <c r="B59" s="94" t="s">
        <v>201</v>
      </c>
      <c r="C59" s="94" t="s">
        <v>257</v>
      </c>
    </row>
    <row r="60" spans="2:3">
      <c r="B60" s="94" t="s">
        <v>203</v>
      </c>
      <c r="C60" s="94" t="s">
        <v>258</v>
      </c>
    </row>
    <row r="61" spans="2:3">
      <c r="B61" s="94" t="s">
        <v>205</v>
      </c>
      <c r="C61" s="94" t="s">
        <v>259</v>
      </c>
    </row>
    <row r="62" spans="2:3">
      <c r="B62" s="94" t="s">
        <v>207</v>
      </c>
      <c r="C62" s="94" t="s">
        <v>260</v>
      </c>
    </row>
    <row r="63" spans="2:3">
      <c r="B63" s="94" t="s">
        <v>209</v>
      </c>
      <c r="C63" s="94" t="s">
        <v>261</v>
      </c>
    </row>
    <row r="64" spans="2:3">
      <c r="B64" s="94" t="s">
        <v>211</v>
      </c>
      <c r="C64" s="94" t="s">
        <v>262</v>
      </c>
    </row>
    <row r="65" spans="1:4">
      <c r="B65" s="94" t="s">
        <v>213</v>
      </c>
      <c r="C65" s="94" t="s">
        <v>263</v>
      </c>
    </row>
    <row r="66" spans="1:4">
      <c r="B66" s="103" t="s">
        <v>1059</v>
      </c>
      <c r="D66" s="103"/>
    </row>
    <row r="67" spans="1:4" ht="15.75">
      <c r="B67" s="94" t="s">
        <v>231</v>
      </c>
      <c r="C67" s="94" t="s">
        <v>1060</v>
      </c>
    </row>
    <row r="68" spans="1:4">
      <c r="B68" s="94" t="s">
        <v>234</v>
      </c>
      <c r="C68" s="94" t="s">
        <v>265</v>
      </c>
    </row>
    <row r="69" spans="1:4">
      <c r="B69" s="94" t="s">
        <v>235</v>
      </c>
      <c r="C69" s="94" t="s">
        <v>266</v>
      </c>
    </row>
    <row r="70" spans="1:4">
      <c r="B70" s="94" t="s">
        <v>236</v>
      </c>
      <c r="C70" s="94" t="s">
        <v>267</v>
      </c>
    </row>
    <row r="71" spans="1:4">
      <c r="B71" s="94" t="s">
        <v>238</v>
      </c>
      <c r="C71" s="94" t="s">
        <v>268</v>
      </c>
    </row>
    <row r="72" spans="1:4" ht="25.5">
      <c r="B72" s="94" t="s">
        <v>269</v>
      </c>
      <c r="C72" s="94" t="s">
        <v>270</v>
      </c>
    </row>
    <row r="73" spans="1:4">
      <c r="B73" s="94" t="s">
        <v>271</v>
      </c>
      <c r="C73" s="94" t="s">
        <v>272</v>
      </c>
    </row>
    <row r="74" spans="1:4" ht="25.5">
      <c r="B74" s="94" t="s">
        <v>239</v>
      </c>
      <c r="C74" s="94" t="s">
        <v>273</v>
      </c>
    </row>
    <row r="75" spans="1:4">
      <c r="B75" s="94" t="s">
        <v>213</v>
      </c>
      <c r="C75" s="94" t="s">
        <v>274</v>
      </c>
    </row>
    <row r="76" spans="1:4">
      <c r="B76" s="106" t="s">
        <v>275</v>
      </c>
      <c r="C76" s="106" t="s">
        <v>276</v>
      </c>
    </row>
    <row r="77" spans="1:4">
      <c r="A77" s="185" t="s">
        <v>277</v>
      </c>
      <c r="B77" s="185"/>
      <c r="C77" s="185"/>
      <c r="D77" s="185"/>
    </row>
    <row r="78" spans="1:4">
      <c r="A78" s="177" t="s">
        <v>278</v>
      </c>
      <c r="B78" s="177"/>
      <c r="C78" s="177"/>
      <c r="D78" s="177"/>
    </row>
    <row r="79" spans="1:4">
      <c r="A79" s="178" t="s">
        <v>279</v>
      </c>
      <c r="B79" s="178"/>
      <c r="C79" s="178"/>
      <c r="D79" s="178"/>
    </row>
    <row r="80" spans="1:4" ht="41.25">
      <c r="A80" s="98" t="s">
        <v>280</v>
      </c>
      <c r="B80" s="148" t="s">
        <v>178</v>
      </c>
      <c r="C80" s="148"/>
      <c r="D80" s="94" t="s">
        <v>1061</v>
      </c>
    </row>
    <row r="81" spans="1:4">
      <c r="A81" s="94">
        <v>1</v>
      </c>
      <c r="B81" s="172" t="s">
        <v>281</v>
      </c>
      <c r="C81" s="172"/>
      <c r="D81" s="94">
        <v>42.3</v>
      </c>
    </row>
    <row r="82" spans="1:4">
      <c r="A82" s="94">
        <v>2</v>
      </c>
      <c r="B82" s="172" t="s">
        <v>282</v>
      </c>
      <c r="C82" s="172"/>
      <c r="D82" s="94">
        <v>41.4</v>
      </c>
    </row>
    <row r="83" spans="1:4">
      <c r="A83" s="94">
        <v>3</v>
      </c>
      <c r="B83" s="172" t="s">
        <v>283</v>
      </c>
      <c r="C83" s="172"/>
      <c r="D83" s="94">
        <v>33.200000000000003</v>
      </c>
    </row>
    <row r="84" spans="1:4">
      <c r="A84" s="94">
        <v>4</v>
      </c>
      <c r="B84" s="172" t="s">
        <v>284</v>
      </c>
      <c r="C84" s="172"/>
      <c r="D84" s="94">
        <v>68.7</v>
      </c>
    </row>
    <row r="85" spans="1:4">
      <c r="A85" s="94">
        <v>5</v>
      </c>
      <c r="B85" s="170" t="s">
        <v>285</v>
      </c>
      <c r="C85" s="171"/>
      <c r="D85" s="94">
        <v>50.9</v>
      </c>
    </row>
    <row r="86" spans="1:4">
      <c r="A86" s="94">
        <v>6</v>
      </c>
      <c r="B86" s="170" t="s">
        <v>286</v>
      </c>
      <c r="C86" s="171"/>
      <c r="D86" s="94">
        <v>28.3</v>
      </c>
    </row>
    <row r="87" spans="1:4">
      <c r="A87" s="94">
        <v>7</v>
      </c>
      <c r="B87" s="170" t="s">
        <v>287</v>
      </c>
      <c r="C87" s="171"/>
      <c r="D87" s="94">
        <v>11.3</v>
      </c>
    </row>
    <row r="88" spans="1:4">
      <c r="A88" s="94">
        <v>8</v>
      </c>
      <c r="B88" s="170" t="s">
        <v>288</v>
      </c>
      <c r="C88" s="171"/>
      <c r="D88" s="94">
        <v>119.1</v>
      </c>
    </row>
    <row r="89" spans="1:4">
      <c r="A89" s="94">
        <v>9</v>
      </c>
      <c r="B89" s="170" t="s">
        <v>289</v>
      </c>
      <c r="C89" s="171"/>
      <c r="D89" s="94">
        <v>7.5</v>
      </c>
    </row>
    <row r="90" spans="1:4">
      <c r="A90" s="94">
        <v>10</v>
      </c>
      <c r="B90" s="170" t="s">
        <v>290</v>
      </c>
      <c r="C90" s="171"/>
      <c r="D90" s="94">
        <v>20.399999999999999</v>
      </c>
    </row>
    <row r="91" spans="1:4">
      <c r="A91" s="94">
        <v>11</v>
      </c>
      <c r="B91" s="170" t="s">
        <v>291</v>
      </c>
      <c r="C91" s="171"/>
      <c r="D91" s="94">
        <v>20.399999999999999</v>
      </c>
    </row>
    <row r="92" spans="1:4">
      <c r="A92" s="94">
        <v>12</v>
      </c>
      <c r="B92" s="170" t="s">
        <v>292</v>
      </c>
      <c r="C92" s="171"/>
      <c r="D92" s="94">
        <v>65.8</v>
      </c>
    </row>
    <row r="93" spans="1:4">
      <c r="A93" s="94">
        <v>13</v>
      </c>
      <c r="B93" s="170" t="s">
        <v>293</v>
      </c>
      <c r="C93" s="171"/>
      <c r="D93" s="94">
        <v>29.2</v>
      </c>
    </row>
    <row r="94" spans="1:4">
      <c r="A94" s="94">
        <v>14</v>
      </c>
      <c r="B94" s="170" t="s">
        <v>294</v>
      </c>
      <c r="C94" s="171"/>
      <c r="D94" s="94">
        <v>25.6</v>
      </c>
    </row>
    <row r="95" spans="1:4">
      <c r="A95" s="94">
        <v>15</v>
      </c>
      <c r="B95" s="170" t="s">
        <v>295</v>
      </c>
      <c r="C95" s="171"/>
      <c r="D95" s="94">
        <v>89.2</v>
      </c>
    </row>
    <row r="96" spans="1:4">
      <c r="A96" s="94">
        <v>16</v>
      </c>
      <c r="B96" s="170" t="s">
        <v>296</v>
      </c>
      <c r="C96" s="171"/>
      <c r="D96" s="94">
        <v>100.5</v>
      </c>
    </row>
    <row r="97" spans="1:4">
      <c r="A97" s="94">
        <v>17</v>
      </c>
      <c r="B97" s="170" t="s">
        <v>297</v>
      </c>
      <c r="C97" s="171"/>
      <c r="D97" s="94">
        <v>81.5</v>
      </c>
    </row>
    <row r="98" spans="1:4">
      <c r="A98" s="94">
        <v>18</v>
      </c>
      <c r="B98" s="170" t="s">
        <v>298</v>
      </c>
      <c r="C98" s="171"/>
      <c r="D98" s="94">
        <v>33.200000000000003</v>
      </c>
    </row>
    <row r="99" spans="1:4">
      <c r="A99" s="94">
        <v>19</v>
      </c>
      <c r="B99" s="170" t="s">
        <v>299</v>
      </c>
      <c r="C99" s="171"/>
      <c r="D99" s="94">
        <v>50.3</v>
      </c>
    </row>
    <row r="100" spans="1:4">
      <c r="A100" s="94">
        <v>20</v>
      </c>
      <c r="B100" s="151" t="s">
        <v>300</v>
      </c>
      <c r="C100" s="153"/>
      <c r="D100" s="94">
        <v>25</v>
      </c>
    </row>
    <row r="101" spans="1:4">
      <c r="A101" s="94">
        <v>21</v>
      </c>
      <c r="B101" s="170" t="s">
        <v>301</v>
      </c>
      <c r="C101" s="171"/>
      <c r="D101" s="94">
        <v>56.2</v>
      </c>
    </row>
    <row r="102" spans="1:4">
      <c r="A102" s="151" t="s">
        <v>213</v>
      </c>
      <c r="B102" s="152"/>
      <c r="C102" s="153"/>
      <c r="D102" s="94">
        <v>1000</v>
      </c>
    </row>
    <row r="103" spans="1:4" ht="28.5" customHeight="1">
      <c r="A103" s="177" t="s">
        <v>302</v>
      </c>
      <c r="B103" s="177"/>
      <c r="C103" s="177"/>
      <c r="D103" s="177"/>
    </row>
    <row r="104" spans="1:4">
      <c r="B104" s="178" t="s">
        <v>303</v>
      </c>
      <c r="C104" s="178"/>
      <c r="D104" s="178"/>
    </row>
    <row r="105" spans="1:4" ht="41.25">
      <c r="A105" s="98" t="s">
        <v>280</v>
      </c>
      <c r="B105" s="148" t="s">
        <v>178</v>
      </c>
      <c r="C105" s="148"/>
      <c r="D105" s="94" t="s">
        <v>1061</v>
      </c>
    </row>
    <row r="106" spans="1:4">
      <c r="A106" s="94">
        <v>1</v>
      </c>
      <c r="B106" s="170" t="s">
        <v>304</v>
      </c>
      <c r="C106" s="171"/>
      <c r="D106" s="94">
        <v>41.4</v>
      </c>
    </row>
    <row r="107" spans="1:4">
      <c r="A107" s="94">
        <v>2</v>
      </c>
      <c r="B107" s="170" t="s">
        <v>305</v>
      </c>
      <c r="C107" s="171"/>
      <c r="D107" s="94">
        <v>42.3</v>
      </c>
    </row>
    <row r="108" spans="1:4">
      <c r="A108" s="94">
        <v>3</v>
      </c>
      <c r="B108" s="170" t="s">
        <v>306</v>
      </c>
      <c r="C108" s="171"/>
      <c r="D108" s="94">
        <v>33.200000000000003</v>
      </c>
    </row>
    <row r="109" spans="1:4">
      <c r="A109" s="94">
        <v>4</v>
      </c>
      <c r="B109" s="170" t="s">
        <v>307</v>
      </c>
      <c r="C109" s="171"/>
      <c r="D109" s="94">
        <v>58.7</v>
      </c>
    </row>
    <row r="110" spans="1:4">
      <c r="A110" s="94">
        <v>5</v>
      </c>
      <c r="B110" s="170" t="s">
        <v>308</v>
      </c>
      <c r="C110" s="171"/>
      <c r="D110" s="94">
        <v>37.799999999999997</v>
      </c>
    </row>
    <row r="111" spans="1:4">
      <c r="A111" s="94">
        <v>6</v>
      </c>
      <c r="B111" s="170" t="s">
        <v>309</v>
      </c>
      <c r="C111" s="171"/>
      <c r="D111" s="94">
        <v>119.1</v>
      </c>
    </row>
    <row r="112" spans="1:4">
      <c r="A112" s="94">
        <v>7</v>
      </c>
      <c r="B112" s="170" t="s">
        <v>310</v>
      </c>
      <c r="C112" s="171"/>
      <c r="D112" s="94">
        <v>25.6</v>
      </c>
    </row>
    <row r="113" spans="1:5">
      <c r="A113" s="94">
        <v>8</v>
      </c>
      <c r="B113" s="170" t="s">
        <v>311</v>
      </c>
      <c r="C113" s="171"/>
      <c r="D113" s="94">
        <v>20.399999999999999</v>
      </c>
    </row>
    <row r="114" spans="1:5">
      <c r="A114" s="94">
        <v>9</v>
      </c>
      <c r="B114" s="170" t="s">
        <v>312</v>
      </c>
      <c r="C114" s="171"/>
      <c r="D114" s="94">
        <v>20.399999999999999</v>
      </c>
    </row>
    <row r="115" spans="1:5">
      <c r="A115" s="94">
        <v>10</v>
      </c>
      <c r="B115" s="170" t="s">
        <v>313</v>
      </c>
      <c r="C115" s="171"/>
      <c r="D115" s="94">
        <v>50.2</v>
      </c>
    </row>
    <row r="116" spans="1:5">
      <c r="A116" s="94">
        <v>11</v>
      </c>
      <c r="B116" s="170" t="s">
        <v>314</v>
      </c>
      <c r="C116" s="171"/>
      <c r="D116" s="94">
        <v>89.2</v>
      </c>
    </row>
    <row r="117" spans="1:5">
      <c r="A117" s="94">
        <v>12</v>
      </c>
      <c r="B117" s="170" t="s">
        <v>315</v>
      </c>
      <c r="C117" s="171"/>
      <c r="D117" s="94">
        <v>33.200000000000003</v>
      </c>
    </row>
    <row r="118" spans="1:5">
      <c r="A118" s="94">
        <v>13</v>
      </c>
      <c r="B118" s="170" t="s">
        <v>316</v>
      </c>
      <c r="C118" s="171"/>
      <c r="D118" s="94">
        <v>100.5</v>
      </c>
    </row>
    <row r="119" spans="1:5">
      <c r="A119" s="18"/>
      <c r="B119" s="148" t="s">
        <v>213</v>
      </c>
      <c r="C119" s="148"/>
      <c r="D119" s="94">
        <v>672</v>
      </c>
    </row>
    <row r="120" spans="1:5" ht="25.5" customHeight="1">
      <c r="A120" s="177" t="s">
        <v>317</v>
      </c>
      <c r="B120" s="177"/>
      <c r="C120" s="177"/>
      <c r="D120" s="177"/>
    </row>
    <row r="121" spans="1:5">
      <c r="B121" s="102" t="s">
        <v>318</v>
      </c>
    </row>
    <row r="122" spans="1:5">
      <c r="B122" s="103"/>
      <c r="D122" s="103" t="s">
        <v>243</v>
      </c>
    </row>
    <row r="123" spans="1:5">
      <c r="C123" s="103" t="s">
        <v>319</v>
      </c>
    </row>
    <row r="124" spans="1:5" ht="51">
      <c r="A124" s="98" t="s">
        <v>280</v>
      </c>
      <c r="B124" s="94" t="s">
        <v>178</v>
      </c>
      <c r="C124" s="94" t="s">
        <v>320</v>
      </c>
      <c r="D124" s="98" t="s">
        <v>321</v>
      </c>
      <c r="E124" s="97"/>
    </row>
    <row r="125" spans="1:5">
      <c r="A125" s="94">
        <v>1</v>
      </c>
      <c r="B125" s="98" t="s">
        <v>245</v>
      </c>
      <c r="C125" s="98" t="s">
        <v>322</v>
      </c>
      <c r="D125" s="107" t="s">
        <v>323</v>
      </c>
      <c r="E125" s="108"/>
    </row>
    <row r="126" spans="1:5">
      <c r="A126" s="94">
        <v>2</v>
      </c>
      <c r="B126" s="98" t="s">
        <v>245</v>
      </c>
      <c r="C126" s="98" t="s">
        <v>324</v>
      </c>
      <c r="D126" s="107" t="s">
        <v>80</v>
      </c>
      <c r="E126" s="108"/>
    </row>
    <row r="127" spans="1:5">
      <c r="A127" s="94">
        <v>3</v>
      </c>
      <c r="B127" s="98" t="s">
        <v>245</v>
      </c>
      <c r="C127" s="98" t="s">
        <v>325</v>
      </c>
      <c r="D127" s="107" t="s">
        <v>326</v>
      </c>
      <c r="E127" s="108"/>
    </row>
    <row r="128" spans="1:5">
      <c r="A128" s="94">
        <v>4</v>
      </c>
      <c r="B128" s="98" t="s">
        <v>245</v>
      </c>
      <c r="C128" s="98" t="s">
        <v>327</v>
      </c>
      <c r="D128" s="107" t="s">
        <v>328</v>
      </c>
      <c r="E128" s="108"/>
    </row>
    <row r="129" spans="1:5">
      <c r="A129" s="94">
        <v>5</v>
      </c>
      <c r="B129" s="98" t="s">
        <v>179</v>
      </c>
      <c r="C129" s="98" t="s">
        <v>322</v>
      </c>
      <c r="D129" s="107" t="s">
        <v>329</v>
      </c>
      <c r="E129" s="108"/>
    </row>
    <row r="130" spans="1:5">
      <c r="A130" s="94">
        <v>6</v>
      </c>
      <c r="B130" s="98" t="s">
        <v>179</v>
      </c>
      <c r="C130" s="98" t="s">
        <v>330</v>
      </c>
      <c r="D130" s="107" t="s">
        <v>331</v>
      </c>
      <c r="E130" s="108"/>
    </row>
    <row r="131" spans="1:5">
      <c r="A131" s="94">
        <v>7</v>
      </c>
      <c r="B131" s="98" t="s">
        <v>332</v>
      </c>
      <c r="C131" s="98" t="s">
        <v>322</v>
      </c>
      <c r="D131" s="107" t="s">
        <v>333</v>
      </c>
      <c r="E131" s="108"/>
    </row>
    <row r="132" spans="1:5">
      <c r="A132" s="94">
        <v>8</v>
      </c>
      <c r="B132" s="98" t="s">
        <v>332</v>
      </c>
      <c r="C132" s="98" t="s">
        <v>330</v>
      </c>
      <c r="D132" s="107" t="s">
        <v>331</v>
      </c>
      <c r="E132" s="108"/>
    </row>
    <row r="133" spans="1:5">
      <c r="A133" s="94">
        <v>9</v>
      </c>
      <c r="B133" s="98" t="s">
        <v>334</v>
      </c>
      <c r="C133" s="98" t="s">
        <v>335</v>
      </c>
      <c r="D133" s="107" t="s">
        <v>336</v>
      </c>
      <c r="E133" s="108"/>
    </row>
    <row r="134" spans="1:5">
      <c r="A134" s="151" t="s">
        <v>213</v>
      </c>
      <c r="B134" s="152"/>
      <c r="C134" s="153"/>
      <c r="D134" s="107" t="s">
        <v>337</v>
      </c>
      <c r="E134" s="108"/>
    </row>
    <row r="135" spans="1:5">
      <c r="C135" s="103" t="s">
        <v>338</v>
      </c>
      <c r="D135" s="103" t="s">
        <v>264</v>
      </c>
    </row>
    <row r="136" spans="1:5" ht="51">
      <c r="A136" s="94" t="s">
        <v>280</v>
      </c>
      <c r="B136" s="94" t="s">
        <v>178</v>
      </c>
      <c r="C136" s="94" t="s">
        <v>320</v>
      </c>
      <c r="D136" s="94" t="s">
        <v>321</v>
      </c>
      <c r="E136" s="97"/>
    </row>
    <row r="137" spans="1:5">
      <c r="A137" s="94">
        <v>1</v>
      </c>
      <c r="B137" s="98" t="s">
        <v>216</v>
      </c>
      <c r="C137" s="98" t="s">
        <v>322</v>
      </c>
      <c r="D137" s="107" t="s">
        <v>339</v>
      </c>
      <c r="E137" s="97"/>
    </row>
    <row r="138" spans="1:5">
      <c r="A138" s="94">
        <v>2</v>
      </c>
      <c r="B138" s="98" t="s">
        <v>216</v>
      </c>
      <c r="C138" s="98" t="s">
        <v>325</v>
      </c>
      <c r="D138" s="107" t="s">
        <v>340</v>
      </c>
      <c r="E138" s="97"/>
    </row>
    <row r="139" spans="1:5">
      <c r="A139" s="94">
        <v>3</v>
      </c>
      <c r="B139" s="98" t="s">
        <v>216</v>
      </c>
      <c r="C139" s="98" t="s">
        <v>330</v>
      </c>
      <c r="D139" s="107" t="s">
        <v>341</v>
      </c>
      <c r="E139" s="97"/>
    </row>
    <row r="140" spans="1:5">
      <c r="A140" s="94">
        <v>4</v>
      </c>
      <c r="B140" s="98" t="s">
        <v>342</v>
      </c>
      <c r="C140" s="98" t="s">
        <v>324</v>
      </c>
      <c r="D140" s="107" t="s">
        <v>343</v>
      </c>
      <c r="E140" s="97"/>
    </row>
    <row r="141" spans="1:5">
      <c r="A141" s="94">
        <v>5</v>
      </c>
      <c r="B141" s="98" t="s">
        <v>342</v>
      </c>
      <c r="C141" s="98" t="s">
        <v>325</v>
      </c>
      <c r="D141" s="107" t="s">
        <v>344</v>
      </c>
      <c r="E141" s="97"/>
    </row>
    <row r="142" spans="1:5">
      <c r="A142" s="94">
        <v>6</v>
      </c>
      <c r="B142" s="98" t="s">
        <v>342</v>
      </c>
      <c r="C142" s="98" t="s">
        <v>330</v>
      </c>
      <c r="D142" s="107" t="s">
        <v>345</v>
      </c>
      <c r="E142" s="97"/>
    </row>
    <row r="143" spans="1:5">
      <c r="A143" s="94">
        <v>7</v>
      </c>
      <c r="B143" s="98" t="s">
        <v>342</v>
      </c>
      <c r="C143" s="98" t="s">
        <v>335</v>
      </c>
      <c r="D143" s="107" t="s">
        <v>346</v>
      </c>
      <c r="E143" s="97"/>
    </row>
    <row r="144" spans="1:5">
      <c r="A144" s="148" t="s">
        <v>213</v>
      </c>
      <c r="B144" s="148"/>
      <c r="C144" s="148"/>
      <c r="D144" s="107" t="s">
        <v>347</v>
      </c>
      <c r="E144" s="97"/>
    </row>
    <row r="145" spans="1:5">
      <c r="A145" s="174" t="s">
        <v>348</v>
      </c>
      <c r="B145" s="174"/>
      <c r="C145" s="174"/>
      <c r="D145" s="103" t="s">
        <v>349</v>
      </c>
    </row>
    <row r="146" spans="1:5" ht="51">
      <c r="A146" s="94" t="s">
        <v>280</v>
      </c>
      <c r="B146" s="94" t="s">
        <v>178</v>
      </c>
      <c r="C146" s="94" t="s">
        <v>320</v>
      </c>
      <c r="D146" s="94" t="s">
        <v>321</v>
      </c>
      <c r="E146" s="97"/>
    </row>
    <row r="147" spans="1:5">
      <c r="A147" s="94">
        <v>1</v>
      </c>
      <c r="B147" s="98" t="s">
        <v>234</v>
      </c>
      <c r="C147" s="98" t="s">
        <v>330</v>
      </c>
      <c r="D147" s="111" t="s">
        <v>345</v>
      </c>
      <c r="E147" s="108"/>
    </row>
    <row r="148" spans="1:5">
      <c r="A148" s="151" t="s">
        <v>213</v>
      </c>
      <c r="B148" s="152"/>
      <c r="C148" s="153"/>
      <c r="D148" s="111" t="s">
        <v>345</v>
      </c>
      <c r="E148" s="108"/>
    </row>
    <row r="149" spans="1:5">
      <c r="B149" s="112" t="s">
        <v>1062</v>
      </c>
      <c r="E149" s="110"/>
    </row>
    <row r="150" spans="1:5" ht="25.5" customHeight="1">
      <c r="A150" s="173" t="s">
        <v>350</v>
      </c>
      <c r="B150" s="173"/>
      <c r="C150" s="173"/>
      <c r="D150" s="173"/>
    </row>
    <row r="151" spans="1:5">
      <c r="B151" s="102" t="s">
        <v>351</v>
      </c>
    </row>
    <row r="152" spans="1:5">
      <c r="A152" s="94" t="s">
        <v>280</v>
      </c>
      <c r="B152" s="94" t="s">
        <v>178</v>
      </c>
      <c r="C152" s="94" t="s">
        <v>352</v>
      </c>
    </row>
    <row r="153" spans="1:5" ht="25.5">
      <c r="A153" s="94">
        <v>1</v>
      </c>
      <c r="B153" s="98" t="s">
        <v>353</v>
      </c>
      <c r="C153" s="94">
        <v>1</v>
      </c>
    </row>
    <row r="154" spans="1:5">
      <c r="A154" s="94">
        <v>2</v>
      </c>
      <c r="B154" s="98" t="s">
        <v>354</v>
      </c>
      <c r="C154" s="94">
        <v>1</v>
      </c>
    </row>
    <row r="155" spans="1:5">
      <c r="A155" s="94">
        <v>3</v>
      </c>
      <c r="B155" s="98" t="s">
        <v>234</v>
      </c>
      <c r="C155" s="94">
        <v>1</v>
      </c>
    </row>
    <row r="156" spans="1:5">
      <c r="A156" s="94">
        <v>4</v>
      </c>
      <c r="B156" s="98" t="s">
        <v>355</v>
      </c>
      <c r="C156" s="94">
        <v>1</v>
      </c>
    </row>
    <row r="157" spans="1:5">
      <c r="A157" s="94">
        <v>5</v>
      </c>
      <c r="B157" s="98" t="s">
        <v>356</v>
      </c>
      <c r="C157" s="94">
        <v>1</v>
      </c>
    </row>
    <row r="158" spans="1:5">
      <c r="A158" s="151" t="s">
        <v>213</v>
      </c>
      <c r="B158" s="153"/>
      <c r="C158" s="94">
        <v>5</v>
      </c>
    </row>
    <row r="159" spans="1:5">
      <c r="B159" s="103"/>
    </row>
    <row r="160" spans="1:5" ht="15.75" customHeight="1">
      <c r="A160" s="173" t="s">
        <v>357</v>
      </c>
      <c r="B160" s="173"/>
      <c r="C160" s="173"/>
      <c r="D160" s="173"/>
    </row>
    <row r="161" spans="1:3">
      <c r="B161" s="102" t="s">
        <v>358</v>
      </c>
    </row>
    <row r="162" spans="1:3">
      <c r="B162" s="103" t="s">
        <v>1063</v>
      </c>
      <c r="C162" s="113" t="s">
        <v>359</v>
      </c>
    </row>
    <row r="163" spans="1:3">
      <c r="A163" s="98" t="s">
        <v>280</v>
      </c>
      <c r="B163" s="94" t="s">
        <v>178</v>
      </c>
      <c r="C163" s="94" t="s">
        <v>360</v>
      </c>
    </row>
    <row r="164" spans="1:3">
      <c r="A164" s="94">
        <v>1</v>
      </c>
      <c r="B164" s="114" t="s">
        <v>245</v>
      </c>
      <c r="C164" s="94" t="s">
        <v>361</v>
      </c>
    </row>
    <row r="165" spans="1:3">
      <c r="A165" s="94">
        <v>2</v>
      </c>
      <c r="B165" s="114" t="s">
        <v>197</v>
      </c>
      <c r="C165" s="94" t="s">
        <v>362</v>
      </c>
    </row>
    <row r="166" spans="1:3">
      <c r="A166" s="94">
        <v>3</v>
      </c>
      <c r="B166" s="114" t="s">
        <v>189</v>
      </c>
      <c r="C166" s="94" t="s">
        <v>363</v>
      </c>
    </row>
    <row r="167" spans="1:3">
      <c r="A167" s="94">
        <v>4</v>
      </c>
      <c r="B167" s="114" t="s">
        <v>201</v>
      </c>
      <c r="C167" s="94" t="s">
        <v>364</v>
      </c>
    </row>
    <row r="168" spans="1:3">
      <c r="A168" s="94">
        <v>5</v>
      </c>
      <c r="B168" s="114" t="s">
        <v>191</v>
      </c>
      <c r="C168" s="94" t="s">
        <v>365</v>
      </c>
    </row>
    <row r="169" spans="1:3">
      <c r="A169" s="94">
        <v>6</v>
      </c>
      <c r="B169" s="114" t="s">
        <v>249</v>
      </c>
      <c r="C169" s="94" t="s">
        <v>366</v>
      </c>
    </row>
    <row r="170" spans="1:3">
      <c r="A170" s="94">
        <v>7</v>
      </c>
      <c r="B170" s="114" t="s">
        <v>367</v>
      </c>
      <c r="C170" s="94" t="s">
        <v>368</v>
      </c>
    </row>
    <row r="171" spans="1:3">
      <c r="A171" s="94">
        <v>8</v>
      </c>
      <c r="B171" s="114" t="s">
        <v>193</v>
      </c>
      <c r="C171" s="94" t="s">
        <v>369</v>
      </c>
    </row>
    <row r="172" spans="1:3">
      <c r="A172" s="94">
        <v>9</v>
      </c>
      <c r="B172" s="114" t="s">
        <v>211</v>
      </c>
      <c r="C172" s="94" t="s">
        <v>370</v>
      </c>
    </row>
    <row r="173" spans="1:3">
      <c r="A173" s="96">
        <v>10</v>
      </c>
      <c r="B173" s="114" t="s">
        <v>203</v>
      </c>
      <c r="C173" s="94" t="s">
        <v>371</v>
      </c>
    </row>
    <row r="174" spans="1:3">
      <c r="A174" s="96">
        <v>11</v>
      </c>
      <c r="B174" s="114" t="s">
        <v>209</v>
      </c>
      <c r="C174" s="94" t="s">
        <v>372</v>
      </c>
    </row>
    <row r="175" spans="1:3">
      <c r="A175" s="96">
        <v>12</v>
      </c>
      <c r="B175" s="114" t="s">
        <v>205</v>
      </c>
      <c r="C175" s="94" t="s">
        <v>373</v>
      </c>
    </row>
    <row r="176" spans="1:3">
      <c r="A176" s="96">
        <v>13</v>
      </c>
      <c r="B176" s="114" t="s">
        <v>179</v>
      </c>
      <c r="C176" s="94" t="s">
        <v>374</v>
      </c>
    </row>
    <row r="177" spans="1:3">
      <c r="A177" s="96">
        <v>14</v>
      </c>
      <c r="B177" s="114" t="s">
        <v>334</v>
      </c>
      <c r="C177" s="94" t="s">
        <v>375</v>
      </c>
    </row>
    <row r="178" spans="1:3">
      <c r="A178" s="96">
        <v>15</v>
      </c>
      <c r="B178" s="114" t="s">
        <v>207</v>
      </c>
      <c r="C178" s="94" t="s">
        <v>376</v>
      </c>
    </row>
    <row r="179" spans="1:3">
      <c r="A179" s="96">
        <v>16</v>
      </c>
      <c r="B179" s="114" t="s">
        <v>377</v>
      </c>
      <c r="C179" s="94" t="s">
        <v>378</v>
      </c>
    </row>
    <row r="180" spans="1:3">
      <c r="A180" s="96">
        <v>17</v>
      </c>
      <c r="B180" s="114" t="s">
        <v>332</v>
      </c>
      <c r="C180" s="94" t="s">
        <v>379</v>
      </c>
    </row>
    <row r="181" spans="1:3" ht="25.5">
      <c r="A181" s="96">
        <v>18</v>
      </c>
      <c r="B181" s="114" t="s">
        <v>380</v>
      </c>
      <c r="C181" s="94" t="s">
        <v>381</v>
      </c>
    </row>
    <row r="182" spans="1:3">
      <c r="A182" s="96">
        <v>19</v>
      </c>
      <c r="B182" s="114" t="s">
        <v>382</v>
      </c>
      <c r="C182" s="94" t="s">
        <v>383</v>
      </c>
    </row>
    <row r="183" spans="1:3">
      <c r="A183" s="18"/>
      <c r="B183" s="94" t="s">
        <v>213</v>
      </c>
      <c r="C183" s="94" t="s">
        <v>384</v>
      </c>
    </row>
    <row r="184" spans="1:3">
      <c r="B184" s="103" t="s">
        <v>1065</v>
      </c>
      <c r="C184" s="113" t="s">
        <v>385</v>
      </c>
    </row>
    <row r="185" spans="1:3">
      <c r="A185" s="98" t="s">
        <v>280</v>
      </c>
      <c r="B185" s="94" t="s">
        <v>178</v>
      </c>
      <c r="C185" s="94" t="s">
        <v>360</v>
      </c>
    </row>
    <row r="186" spans="1:3">
      <c r="A186" s="94">
        <v>1</v>
      </c>
      <c r="B186" s="94" t="s">
        <v>216</v>
      </c>
      <c r="C186" s="107" t="s">
        <v>386</v>
      </c>
    </row>
    <row r="187" spans="1:3">
      <c r="A187" s="94">
        <v>2</v>
      </c>
      <c r="B187" s="94" t="s">
        <v>218</v>
      </c>
      <c r="C187" s="107" t="s">
        <v>387</v>
      </c>
    </row>
    <row r="188" spans="1:3">
      <c r="A188" s="94">
        <v>3</v>
      </c>
      <c r="B188" s="94" t="s">
        <v>220</v>
      </c>
      <c r="C188" s="107" t="s">
        <v>388</v>
      </c>
    </row>
    <row r="189" spans="1:3">
      <c r="A189" s="94">
        <v>4</v>
      </c>
      <c r="B189" s="94" t="s">
        <v>222</v>
      </c>
      <c r="C189" s="107" t="s">
        <v>389</v>
      </c>
    </row>
    <row r="190" spans="1:3">
      <c r="A190" s="94">
        <v>5</v>
      </c>
      <c r="B190" s="94" t="s">
        <v>224</v>
      </c>
      <c r="C190" s="107" t="s">
        <v>390</v>
      </c>
    </row>
    <row r="191" spans="1:3">
      <c r="A191" s="94">
        <v>6</v>
      </c>
      <c r="B191" s="94" t="s">
        <v>226</v>
      </c>
      <c r="C191" s="107" t="s">
        <v>391</v>
      </c>
    </row>
    <row r="192" spans="1:3">
      <c r="A192" s="94">
        <v>7</v>
      </c>
      <c r="B192" s="94" t="s">
        <v>228</v>
      </c>
      <c r="C192" s="107" t="s">
        <v>392</v>
      </c>
    </row>
    <row r="193" spans="1:4">
      <c r="A193" s="151" t="s">
        <v>213</v>
      </c>
      <c r="B193" s="153"/>
      <c r="C193" s="107" t="s">
        <v>393</v>
      </c>
    </row>
    <row r="194" spans="1:4">
      <c r="A194" s="62"/>
      <c r="B194" s="109" t="s">
        <v>1064</v>
      </c>
    </row>
    <row r="195" spans="1:4">
      <c r="A195" s="174" t="s">
        <v>1066</v>
      </c>
      <c r="B195" s="174"/>
      <c r="C195" s="174"/>
      <c r="D195" s="103" t="s">
        <v>1049</v>
      </c>
    </row>
    <row r="196" spans="1:4">
      <c r="A196" s="98" t="s">
        <v>280</v>
      </c>
      <c r="B196" s="94" t="s">
        <v>231</v>
      </c>
      <c r="C196" s="94" t="s">
        <v>360</v>
      </c>
    </row>
    <row r="197" spans="1:4">
      <c r="A197" s="94">
        <v>1</v>
      </c>
      <c r="B197" s="94" t="s">
        <v>234</v>
      </c>
      <c r="C197" s="94" t="s">
        <v>394</v>
      </c>
    </row>
    <row r="198" spans="1:4">
      <c r="A198" s="94">
        <v>2</v>
      </c>
      <c r="B198" s="94" t="s">
        <v>235</v>
      </c>
      <c r="C198" s="94" t="s">
        <v>395</v>
      </c>
    </row>
    <row r="199" spans="1:4">
      <c r="A199" s="94">
        <v>3</v>
      </c>
      <c r="B199" s="94" t="s">
        <v>236</v>
      </c>
      <c r="C199" s="94" t="s">
        <v>396</v>
      </c>
    </row>
    <row r="200" spans="1:4">
      <c r="A200" s="94">
        <v>4</v>
      </c>
      <c r="B200" s="94" t="s">
        <v>238</v>
      </c>
      <c r="C200" s="94" t="s">
        <v>397</v>
      </c>
    </row>
    <row r="201" spans="1:4" ht="25.5">
      <c r="A201" s="94">
        <v>5</v>
      </c>
      <c r="B201" s="94" t="s">
        <v>239</v>
      </c>
      <c r="C201" s="94" t="s">
        <v>398</v>
      </c>
    </row>
    <row r="202" spans="1:4">
      <c r="A202" s="151" t="s">
        <v>213</v>
      </c>
      <c r="B202" s="153"/>
      <c r="C202" s="94" t="s">
        <v>399</v>
      </c>
    </row>
    <row r="203" spans="1:4">
      <c r="A203" s="175" t="s">
        <v>275</v>
      </c>
      <c r="B203" s="176"/>
      <c r="C203" s="115" t="s">
        <v>400</v>
      </c>
    </row>
    <row r="204" spans="1:4" ht="27.75" customHeight="1">
      <c r="A204" s="177" t="s">
        <v>401</v>
      </c>
      <c r="B204" s="177"/>
      <c r="C204" s="177"/>
      <c r="D204" s="177"/>
    </row>
    <row r="205" spans="1:4">
      <c r="A205" s="178" t="s">
        <v>402</v>
      </c>
      <c r="B205" s="178"/>
      <c r="C205" s="178"/>
      <c r="D205" s="178"/>
    </row>
    <row r="206" spans="1:4">
      <c r="A206" s="94" t="s">
        <v>280</v>
      </c>
      <c r="B206" s="94" t="s">
        <v>403</v>
      </c>
      <c r="C206" s="94" t="s">
        <v>404</v>
      </c>
      <c r="D206" s="62"/>
    </row>
    <row r="207" spans="1:4">
      <c r="A207" s="94">
        <v>1</v>
      </c>
      <c r="B207" s="94">
        <v>2</v>
      </c>
      <c r="C207" s="94">
        <v>3</v>
      </c>
      <c r="D207" s="97"/>
    </row>
    <row r="208" spans="1:4">
      <c r="A208" s="94" t="s">
        <v>149</v>
      </c>
      <c r="B208" s="94" t="s">
        <v>405</v>
      </c>
      <c r="C208" s="94" t="s">
        <v>406</v>
      </c>
      <c r="D208" s="97"/>
    </row>
    <row r="209" spans="1:4">
      <c r="A209" s="94" t="s">
        <v>150</v>
      </c>
      <c r="B209" s="94" t="s">
        <v>407</v>
      </c>
      <c r="C209" s="94" t="s">
        <v>408</v>
      </c>
      <c r="D209" s="97"/>
    </row>
    <row r="210" spans="1:4">
      <c r="A210" s="94" t="s">
        <v>152</v>
      </c>
      <c r="B210" s="94" t="s">
        <v>409</v>
      </c>
      <c r="C210" s="94" t="s">
        <v>410</v>
      </c>
      <c r="D210" s="97"/>
    </row>
    <row r="211" spans="1:4">
      <c r="A211" s="94" t="s">
        <v>153</v>
      </c>
      <c r="B211" s="94" t="s">
        <v>411</v>
      </c>
      <c r="C211" s="94" t="s">
        <v>410</v>
      </c>
      <c r="D211" s="97"/>
    </row>
    <row r="212" spans="1:4">
      <c r="A212" s="94" t="s">
        <v>154</v>
      </c>
      <c r="B212" s="94" t="s">
        <v>412</v>
      </c>
      <c r="C212" s="94" t="s">
        <v>408</v>
      </c>
      <c r="D212" s="97"/>
    </row>
    <row r="213" spans="1:4">
      <c r="A213" s="94" t="s">
        <v>155</v>
      </c>
      <c r="B213" s="94" t="s">
        <v>413</v>
      </c>
      <c r="C213" s="94" t="s">
        <v>408</v>
      </c>
      <c r="D213" s="97"/>
    </row>
    <row r="214" spans="1:4">
      <c r="A214" s="94" t="s">
        <v>156</v>
      </c>
      <c r="B214" s="94" t="s">
        <v>414</v>
      </c>
      <c r="C214" s="94" t="s">
        <v>415</v>
      </c>
      <c r="D214" s="97"/>
    </row>
    <row r="215" spans="1:4">
      <c r="A215" s="94" t="s">
        <v>157</v>
      </c>
      <c r="B215" s="94" t="s">
        <v>416</v>
      </c>
      <c r="C215" s="94" t="s">
        <v>417</v>
      </c>
      <c r="D215" s="97"/>
    </row>
    <row r="216" spans="1:4">
      <c r="A216" s="94" t="s">
        <v>158</v>
      </c>
      <c r="B216" s="94" t="s">
        <v>418</v>
      </c>
      <c r="C216" s="94" t="s">
        <v>419</v>
      </c>
      <c r="D216" s="97"/>
    </row>
    <row r="217" spans="1:4">
      <c r="A217" s="94" t="s">
        <v>160</v>
      </c>
      <c r="B217" s="94" t="s">
        <v>420</v>
      </c>
      <c r="C217" s="94" t="s">
        <v>419</v>
      </c>
      <c r="D217" s="97"/>
    </row>
    <row r="218" spans="1:4">
      <c r="A218" s="94" t="s">
        <v>162</v>
      </c>
      <c r="B218" s="94" t="s">
        <v>421</v>
      </c>
      <c r="C218" s="94" t="s">
        <v>408</v>
      </c>
      <c r="D218" s="97"/>
    </row>
    <row r="219" spans="1:4">
      <c r="A219" s="94" t="s">
        <v>163</v>
      </c>
      <c r="B219" s="94" t="s">
        <v>422</v>
      </c>
      <c r="C219" s="94" t="s">
        <v>423</v>
      </c>
      <c r="D219" s="97"/>
    </row>
    <row r="220" spans="1:4">
      <c r="A220" s="94" t="s">
        <v>165</v>
      </c>
      <c r="B220" s="94" t="s">
        <v>424</v>
      </c>
      <c r="C220" s="94" t="s">
        <v>408</v>
      </c>
      <c r="D220" s="97"/>
    </row>
    <row r="221" spans="1:4">
      <c r="A221" s="94" t="s">
        <v>167</v>
      </c>
      <c r="B221" s="94" t="s">
        <v>425</v>
      </c>
      <c r="C221" s="94" t="s">
        <v>408</v>
      </c>
      <c r="D221" s="97"/>
    </row>
    <row r="222" spans="1:4">
      <c r="A222" s="94" t="s">
        <v>169</v>
      </c>
      <c r="B222" s="94" t="s">
        <v>426</v>
      </c>
      <c r="C222" s="94" t="s">
        <v>415</v>
      </c>
      <c r="D222" s="97"/>
    </row>
    <row r="223" spans="1:4">
      <c r="A223" s="94" t="s">
        <v>171</v>
      </c>
      <c r="B223" s="94" t="s">
        <v>427</v>
      </c>
      <c r="C223" s="94" t="s">
        <v>408</v>
      </c>
      <c r="D223" s="97"/>
    </row>
    <row r="224" spans="1:4">
      <c r="A224" s="94" t="s">
        <v>172</v>
      </c>
      <c r="B224" s="94" t="s">
        <v>428</v>
      </c>
      <c r="C224" s="94" t="s">
        <v>429</v>
      </c>
      <c r="D224" s="97"/>
    </row>
    <row r="225" spans="1:5">
      <c r="A225" s="58" t="s">
        <v>173</v>
      </c>
      <c r="B225" s="58" t="s">
        <v>430</v>
      </c>
      <c r="C225" s="58" t="s">
        <v>406</v>
      </c>
      <c r="D225" s="97"/>
    </row>
    <row r="226" spans="1:5">
      <c r="A226" s="94" t="s">
        <v>174</v>
      </c>
      <c r="B226" s="95" t="s">
        <v>431</v>
      </c>
      <c r="C226" s="45" t="s">
        <v>432</v>
      </c>
      <c r="D226" s="116"/>
      <c r="E226" s="62"/>
    </row>
    <row r="227" spans="1:5">
      <c r="A227" s="94" t="s">
        <v>175</v>
      </c>
      <c r="B227" s="95" t="s">
        <v>433</v>
      </c>
      <c r="C227" s="45" t="s">
        <v>434</v>
      </c>
      <c r="D227" s="97"/>
      <c r="E227" s="97"/>
    </row>
    <row r="228" spans="1:5">
      <c r="A228" s="94" t="s">
        <v>435</v>
      </c>
      <c r="B228" s="95" t="s">
        <v>436</v>
      </c>
      <c r="C228" s="45" t="s">
        <v>437</v>
      </c>
      <c r="D228" s="97"/>
      <c r="E228" s="97"/>
    </row>
    <row r="229" spans="1:5">
      <c r="A229" s="94" t="s">
        <v>438</v>
      </c>
      <c r="B229" s="95" t="s">
        <v>439</v>
      </c>
      <c r="C229" s="45" t="s">
        <v>440</v>
      </c>
      <c r="D229" s="97"/>
      <c r="E229" s="97"/>
    </row>
    <row r="230" spans="1:5">
      <c r="A230" s="94" t="s">
        <v>441</v>
      </c>
      <c r="B230" s="95" t="s">
        <v>442</v>
      </c>
      <c r="C230" s="45" t="s">
        <v>443</v>
      </c>
      <c r="D230" s="97"/>
      <c r="E230" s="97"/>
    </row>
    <row r="231" spans="1:5">
      <c r="A231" s="94" t="s">
        <v>444</v>
      </c>
      <c r="B231" s="95" t="s">
        <v>445</v>
      </c>
      <c r="C231" s="45" t="s">
        <v>446</v>
      </c>
      <c r="D231" s="97"/>
      <c r="E231" s="97"/>
    </row>
    <row r="232" spans="1:5">
      <c r="A232" s="94" t="s">
        <v>447</v>
      </c>
      <c r="B232" s="95" t="s">
        <v>448</v>
      </c>
      <c r="C232" s="45" t="s">
        <v>440</v>
      </c>
      <c r="D232" s="97"/>
      <c r="E232" s="97"/>
    </row>
    <row r="233" spans="1:5">
      <c r="A233" s="94" t="s">
        <v>449</v>
      </c>
      <c r="B233" s="95" t="s">
        <v>450</v>
      </c>
      <c r="C233" s="45" t="s">
        <v>451</v>
      </c>
      <c r="D233" s="97"/>
      <c r="E233" s="97"/>
    </row>
    <row r="234" spans="1:5">
      <c r="A234" s="94" t="s">
        <v>452</v>
      </c>
      <c r="B234" s="95" t="s">
        <v>453</v>
      </c>
      <c r="C234" s="45" t="s">
        <v>454</v>
      </c>
      <c r="D234" s="97"/>
      <c r="E234" s="97"/>
    </row>
    <row r="235" spans="1:5">
      <c r="A235" s="94" t="s">
        <v>455</v>
      </c>
      <c r="B235" s="95" t="s">
        <v>456</v>
      </c>
      <c r="C235" s="45" t="s">
        <v>457</v>
      </c>
      <c r="D235" s="97"/>
      <c r="E235" s="97"/>
    </row>
    <row r="236" spans="1:5">
      <c r="A236" s="94" t="s">
        <v>458</v>
      </c>
      <c r="B236" s="95" t="s">
        <v>459</v>
      </c>
      <c r="C236" s="45" t="s">
        <v>460</v>
      </c>
      <c r="D236" s="97"/>
      <c r="E236" s="97"/>
    </row>
    <row r="237" spans="1:5">
      <c r="A237" s="94" t="s">
        <v>461</v>
      </c>
      <c r="B237" s="95" t="s">
        <v>462</v>
      </c>
      <c r="C237" s="45" t="s">
        <v>463</v>
      </c>
      <c r="D237" s="97"/>
      <c r="E237" s="97"/>
    </row>
    <row r="238" spans="1:5">
      <c r="A238" s="94" t="s">
        <v>464</v>
      </c>
      <c r="B238" s="95" t="s">
        <v>465</v>
      </c>
      <c r="C238" s="45" t="s">
        <v>466</v>
      </c>
      <c r="D238" s="97"/>
      <c r="E238" s="97"/>
    </row>
    <row r="239" spans="1:5">
      <c r="A239" s="94" t="s">
        <v>467</v>
      </c>
      <c r="B239" s="95" t="s">
        <v>468</v>
      </c>
      <c r="C239" s="45" t="s">
        <v>469</v>
      </c>
      <c r="D239" s="97"/>
      <c r="E239" s="97"/>
    </row>
    <row r="240" spans="1:5">
      <c r="A240" s="94" t="s">
        <v>470</v>
      </c>
      <c r="B240" s="59" t="s">
        <v>471</v>
      </c>
      <c r="C240" s="60" t="s">
        <v>472</v>
      </c>
      <c r="D240" s="97"/>
      <c r="E240" s="97"/>
    </row>
    <row r="241" spans="1:5">
      <c r="A241" s="94" t="s">
        <v>473</v>
      </c>
      <c r="B241" s="95" t="s">
        <v>474</v>
      </c>
      <c r="C241" s="45" t="s">
        <v>475</v>
      </c>
      <c r="D241" s="97"/>
      <c r="E241" s="97"/>
    </row>
    <row r="242" spans="1:5">
      <c r="A242" s="94" t="s">
        <v>476</v>
      </c>
      <c r="B242" s="95" t="s">
        <v>477</v>
      </c>
      <c r="C242" s="45" t="s">
        <v>478</v>
      </c>
      <c r="D242" s="97"/>
      <c r="E242" s="97"/>
    </row>
    <row r="243" spans="1:5">
      <c r="A243" s="94" t="s">
        <v>479</v>
      </c>
      <c r="B243" s="95" t="s">
        <v>480</v>
      </c>
      <c r="C243" s="94" t="s">
        <v>481</v>
      </c>
      <c r="D243" s="97"/>
      <c r="E243" s="116"/>
    </row>
    <row r="244" spans="1:5">
      <c r="A244" s="94" t="s">
        <v>482</v>
      </c>
      <c r="B244" s="95" t="s">
        <v>483</v>
      </c>
      <c r="C244" s="45" t="s">
        <v>484</v>
      </c>
      <c r="D244" s="97"/>
      <c r="E244" s="97"/>
    </row>
    <row r="245" spans="1:5">
      <c r="A245" s="94" t="s">
        <v>485</v>
      </c>
      <c r="B245" s="95" t="s">
        <v>486</v>
      </c>
      <c r="C245" s="45" t="s">
        <v>487</v>
      </c>
      <c r="D245" s="97"/>
      <c r="E245" s="97"/>
    </row>
    <row r="246" spans="1:5">
      <c r="A246" s="94" t="s">
        <v>488</v>
      </c>
      <c r="B246" s="95" t="s">
        <v>489</v>
      </c>
      <c r="C246" s="45" t="s">
        <v>490</v>
      </c>
      <c r="D246" s="97"/>
      <c r="E246" s="97"/>
    </row>
    <row r="247" spans="1:5">
      <c r="A247" s="94" t="s">
        <v>491</v>
      </c>
      <c r="B247" s="95" t="s">
        <v>492</v>
      </c>
      <c r="C247" s="45" t="s">
        <v>493</v>
      </c>
      <c r="D247" s="97"/>
      <c r="E247" s="97"/>
    </row>
    <row r="248" spans="1:5">
      <c r="A248" s="94" t="s">
        <v>494</v>
      </c>
      <c r="B248" s="95" t="s">
        <v>495</v>
      </c>
      <c r="C248" s="45" t="s">
        <v>496</v>
      </c>
      <c r="D248" s="97"/>
      <c r="E248" s="117"/>
    </row>
    <row r="249" spans="1:5">
      <c r="A249" s="94" t="s">
        <v>497</v>
      </c>
      <c r="B249" s="95" t="s">
        <v>498</v>
      </c>
      <c r="C249" s="45" t="s">
        <v>499</v>
      </c>
      <c r="D249" s="97"/>
      <c r="E249" s="97"/>
    </row>
    <row r="250" spans="1:5">
      <c r="A250" s="94" t="s">
        <v>500</v>
      </c>
      <c r="B250" s="95" t="s">
        <v>501</v>
      </c>
      <c r="C250" s="45" t="s">
        <v>502</v>
      </c>
      <c r="D250" s="97"/>
      <c r="E250" s="97"/>
    </row>
    <row r="251" spans="1:5">
      <c r="A251" s="94" t="s">
        <v>503</v>
      </c>
      <c r="B251" s="95" t="s">
        <v>504</v>
      </c>
      <c r="C251" s="45" t="s">
        <v>505</v>
      </c>
      <c r="D251" s="97"/>
      <c r="E251" s="97"/>
    </row>
    <row r="252" spans="1:5">
      <c r="A252" s="94" t="s">
        <v>506</v>
      </c>
      <c r="B252" s="95" t="s">
        <v>507</v>
      </c>
      <c r="C252" s="45" t="s">
        <v>508</v>
      </c>
      <c r="D252" s="97"/>
      <c r="E252" s="97"/>
    </row>
    <row r="253" spans="1:5">
      <c r="A253" s="94" t="s">
        <v>509</v>
      </c>
      <c r="B253" s="95" t="s">
        <v>510</v>
      </c>
      <c r="C253" s="45" t="s">
        <v>511</v>
      </c>
      <c r="D253" s="97"/>
      <c r="E253" s="97"/>
    </row>
    <row r="254" spans="1:5">
      <c r="A254" s="94" t="s">
        <v>512</v>
      </c>
      <c r="B254" s="95" t="s">
        <v>513</v>
      </c>
      <c r="C254" s="45" t="s">
        <v>514</v>
      </c>
      <c r="D254" s="97"/>
      <c r="E254" s="97"/>
    </row>
    <row r="255" spans="1:5">
      <c r="A255" s="94" t="s">
        <v>515</v>
      </c>
      <c r="B255" s="95" t="s">
        <v>516</v>
      </c>
      <c r="C255" s="45" t="s">
        <v>517</v>
      </c>
      <c r="D255" s="97"/>
      <c r="E255" s="97"/>
    </row>
    <row r="256" spans="1:5">
      <c r="A256" s="94" t="s">
        <v>518</v>
      </c>
      <c r="B256" s="95" t="s">
        <v>519</v>
      </c>
      <c r="C256" s="45" t="s">
        <v>520</v>
      </c>
      <c r="D256" s="97"/>
      <c r="E256" s="117"/>
    </row>
    <row r="257" spans="1:5">
      <c r="A257" s="94" t="s">
        <v>521</v>
      </c>
      <c r="B257" s="95" t="s">
        <v>522</v>
      </c>
      <c r="C257" s="45" t="s">
        <v>523</v>
      </c>
      <c r="D257" s="97"/>
      <c r="E257" s="97"/>
    </row>
    <row r="258" spans="1:5">
      <c r="A258" s="94" t="s">
        <v>524</v>
      </c>
      <c r="B258" s="95" t="s">
        <v>525</v>
      </c>
      <c r="C258" s="45" t="s">
        <v>526</v>
      </c>
      <c r="D258" s="97"/>
      <c r="E258" s="97"/>
    </row>
    <row r="259" spans="1:5">
      <c r="A259" s="94" t="s">
        <v>527</v>
      </c>
      <c r="B259" s="95" t="s">
        <v>525</v>
      </c>
      <c r="C259" s="45" t="s">
        <v>528</v>
      </c>
      <c r="D259" s="97"/>
      <c r="E259" s="97"/>
    </row>
    <row r="260" spans="1:5">
      <c r="A260" s="94" t="s">
        <v>529</v>
      </c>
      <c r="B260" s="95" t="s">
        <v>530</v>
      </c>
      <c r="C260" s="45" t="s">
        <v>531</v>
      </c>
      <c r="D260" s="97"/>
      <c r="E260" s="97"/>
    </row>
    <row r="261" spans="1:5">
      <c r="A261" s="94" t="s">
        <v>532</v>
      </c>
      <c r="B261" s="95" t="s">
        <v>530</v>
      </c>
      <c r="C261" s="45" t="s">
        <v>533</v>
      </c>
      <c r="D261" s="97"/>
      <c r="E261" s="97"/>
    </row>
    <row r="262" spans="1:5">
      <c r="A262" s="94" t="s">
        <v>534</v>
      </c>
      <c r="B262" s="95" t="s">
        <v>535</v>
      </c>
      <c r="C262" s="45" t="s">
        <v>536</v>
      </c>
      <c r="D262" s="97"/>
      <c r="E262" s="97"/>
    </row>
    <row r="263" spans="1:5">
      <c r="A263" s="94" t="s">
        <v>537</v>
      </c>
      <c r="B263" s="95" t="s">
        <v>538</v>
      </c>
      <c r="C263" s="45" t="s">
        <v>523</v>
      </c>
      <c r="D263" s="97"/>
      <c r="E263" s="97"/>
    </row>
    <row r="264" spans="1:5">
      <c r="A264" s="94" t="s">
        <v>539</v>
      </c>
      <c r="B264" s="95" t="s">
        <v>540</v>
      </c>
      <c r="C264" s="45" t="s">
        <v>541</v>
      </c>
      <c r="D264" s="97"/>
      <c r="E264" s="97"/>
    </row>
    <row r="265" spans="1:5">
      <c r="A265" s="94" t="s">
        <v>542</v>
      </c>
      <c r="B265" s="95" t="s">
        <v>543</v>
      </c>
      <c r="C265" s="45" t="s">
        <v>544</v>
      </c>
      <c r="D265" s="97"/>
      <c r="E265" s="97"/>
    </row>
    <row r="266" spans="1:5">
      <c r="A266" s="94" t="s">
        <v>545</v>
      </c>
      <c r="B266" s="95" t="s">
        <v>546</v>
      </c>
      <c r="C266" s="45" t="s">
        <v>463</v>
      </c>
      <c r="D266" s="97"/>
      <c r="E266" s="97"/>
    </row>
    <row r="267" spans="1:5">
      <c r="A267" s="94" t="s">
        <v>547</v>
      </c>
      <c r="B267" s="95" t="s">
        <v>548</v>
      </c>
      <c r="C267" s="45" t="s">
        <v>549</v>
      </c>
      <c r="D267" s="97"/>
      <c r="E267" s="97"/>
    </row>
    <row r="268" spans="1:5">
      <c r="A268" s="94" t="s">
        <v>550</v>
      </c>
      <c r="B268" s="95" t="s">
        <v>551</v>
      </c>
      <c r="C268" s="45" t="s">
        <v>552</v>
      </c>
      <c r="D268" s="97"/>
      <c r="E268" s="97"/>
    </row>
    <row r="269" spans="1:5">
      <c r="A269" s="94" t="s">
        <v>553</v>
      </c>
      <c r="B269" s="95" t="s">
        <v>554</v>
      </c>
      <c r="C269" s="45" t="s">
        <v>555</v>
      </c>
      <c r="D269" s="97"/>
      <c r="E269" s="97"/>
    </row>
    <row r="270" spans="1:5">
      <c r="A270" s="94" t="s">
        <v>556</v>
      </c>
      <c r="B270" s="95" t="s">
        <v>557</v>
      </c>
      <c r="C270" s="45" t="s">
        <v>558</v>
      </c>
      <c r="D270" s="97"/>
      <c r="E270" s="97"/>
    </row>
    <row r="271" spans="1:5">
      <c r="A271" s="94" t="s">
        <v>559</v>
      </c>
      <c r="B271" s="95" t="s">
        <v>560</v>
      </c>
      <c r="C271" s="45" t="s">
        <v>463</v>
      </c>
      <c r="D271" s="97"/>
      <c r="E271" s="97"/>
    </row>
    <row r="272" spans="1:5">
      <c r="A272" s="94" t="s">
        <v>561</v>
      </c>
      <c r="B272" s="95" t="s">
        <v>562</v>
      </c>
      <c r="C272" s="45" t="s">
        <v>563</v>
      </c>
      <c r="D272" s="97"/>
      <c r="E272" s="97"/>
    </row>
    <row r="273" spans="1:5">
      <c r="A273" s="94" t="s">
        <v>564</v>
      </c>
      <c r="B273" s="95" t="s">
        <v>565</v>
      </c>
      <c r="C273" s="45" t="s">
        <v>566</v>
      </c>
      <c r="D273" s="97"/>
      <c r="E273" s="97"/>
    </row>
    <row r="274" spans="1:5">
      <c r="A274" s="94" t="s">
        <v>567</v>
      </c>
      <c r="B274" s="95" t="s">
        <v>568</v>
      </c>
      <c r="C274" s="94" t="s">
        <v>569</v>
      </c>
      <c r="D274" s="97"/>
      <c r="E274" s="97"/>
    </row>
    <row r="275" spans="1:5">
      <c r="A275" s="94" t="s">
        <v>570</v>
      </c>
      <c r="B275" s="95" t="s">
        <v>568</v>
      </c>
      <c r="C275" s="45" t="s">
        <v>571</v>
      </c>
      <c r="D275" s="97"/>
      <c r="E275" s="97"/>
    </row>
    <row r="276" spans="1:5">
      <c r="A276" s="94" t="s">
        <v>572</v>
      </c>
      <c r="B276" s="95" t="s">
        <v>573</v>
      </c>
      <c r="C276" s="45" t="s">
        <v>574</v>
      </c>
      <c r="D276" s="97"/>
      <c r="E276" s="97"/>
    </row>
    <row r="277" spans="1:5">
      <c r="A277" s="94" t="s">
        <v>575</v>
      </c>
      <c r="B277" s="95" t="s">
        <v>576</v>
      </c>
      <c r="C277" s="45" t="s">
        <v>577</v>
      </c>
      <c r="D277" s="97"/>
      <c r="E277" s="117"/>
    </row>
    <row r="278" spans="1:5">
      <c r="A278" s="94" t="s">
        <v>578</v>
      </c>
      <c r="B278" s="95" t="s">
        <v>579</v>
      </c>
      <c r="C278" s="45" t="s">
        <v>434</v>
      </c>
      <c r="D278" s="97"/>
      <c r="E278" s="97"/>
    </row>
    <row r="279" spans="1:5">
      <c r="A279" s="94" t="s">
        <v>580</v>
      </c>
      <c r="B279" s="95" t="s">
        <v>581</v>
      </c>
      <c r="C279" s="45" t="s">
        <v>582</v>
      </c>
      <c r="D279" s="97"/>
      <c r="E279" s="97"/>
    </row>
    <row r="280" spans="1:5">
      <c r="A280" s="94" t="s">
        <v>583</v>
      </c>
      <c r="B280" s="95" t="s">
        <v>584</v>
      </c>
      <c r="C280" s="45" t="s">
        <v>582</v>
      </c>
      <c r="D280" s="97"/>
      <c r="E280" s="97"/>
    </row>
    <row r="281" spans="1:5">
      <c r="A281" s="94" t="s">
        <v>585</v>
      </c>
      <c r="B281" s="95" t="s">
        <v>586</v>
      </c>
      <c r="C281" s="45" t="s">
        <v>587</v>
      </c>
      <c r="D281" s="97"/>
      <c r="E281" s="97"/>
    </row>
    <row r="282" spans="1:5">
      <c r="A282" s="94" t="s">
        <v>588</v>
      </c>
      <c r="B282" s="95" t="s">
        <v>589</v>
      </c>
      <c r="C282" s="45" t="s">
        <v>590</v>
      </c>
      <c r="D282" s="97"/>
      <c r="E282" s="97"/>
    </row>
    <row r="283" spans="1:5">
      <c r="A283" s="94" t="s">
        <v>591</v>
      </c>
      <c r="B283" s="95" t="s">
        <v>592</v>
      </c>
      <c r="C283" s="45" t="s">
        <v>593</v>
      </c>
      <c r="D283" s="97"/>
      <c r="E283" s="97"/>
    </row>
    <row r="284" spans="1:5">
      <c r="A284" s="94" t="s">
        <v>594</v>
      </c>
      <c r="B284" s="95" t="s">
        <v>595</v>
      </c>
      <c r="C284" s="45" t="s">
        <v>596</v>
      </c>
      <c r="D284" s="97"/>
      <c r="E284" s="97"/>
    </row>
    <row r="285" spans="1:5">
      <c r="A285" s="94" t="s">
        <v>597</v>
      </c>
      <c r="B285" s="95" t="s">
        <v>598</v>
      </c>
      <c r="C285" s="45" t="s">
        <v>599</v>
      </c>
      <c r="D285" s="97"/>
      <c r="E285" s="97"/>
    </row>
    <row r="286" spans="1:5">
      <c r="A286" s="94" t="s">
        <v>600</v>
      </c>
      <c r="B286" s="95" t="s">
        <v>601</v>
      </c>
      <c r="C286" s="45" t="s">
        <v>602</v>
      </c>
      <c r="D286" s="97"/>
      <c r="E286" s="97"/>
    </row>
    <row r="287" spans="1:5">
      <c r="A287" s="94" t="s">
        <v>603</v>
      </c>
      <c r="B287" s="95" t="s">
        <v>604</v>
      </c>
      <c r="C287" s="45" t="s">
        <v>605</v>
      </c>
      <c r="D287" s="97"/>
      <c r="E287" s="97"/>
    </row>
    <row r="288" spans="1:5">
      <c r="A288" s="94" t="s">
        <v>606</v>
      </c>
      <c r="B288" s="95" t="s">
        <v>604</v>
      </c>
      <c r="C288" s="45" t="s">
        <v>607</v>
      </c>
      <c r="D288" s="97"/>
      <c r="E288" s="97"/>
    </row>
    <row r="289" spans="1:5">
      <c r="A289" s="45" t="s">
        <v>608</v>
      </c>
      <c r="B289" s="45" t="s">
        <v>609</v>
      </c>
      <c r="C289" s="45" t="s">
        <v>610</v>
      </c>
      <c r="D289" s="97"/>
      <c r="E289" s="97"/>
    </row>
    <row r="290" spans="1:5">
      <c r="A290" s="94" t="s">
        <v>611</v>
      </c>
      <c r="B290" s="95" t="s">
        <v>609</v>
      </c>
      <c r="C290" s="45" t="s">
        <v>612</v>
      </c>
      <c r="D290" s="97"/>
      <c r="E290" s="97"/>
    </row>
    <row r="291" spans="1:5">
      <c r="A291" s="94" t="s">
        <v>613</v>
      </c>
      <c r="B291" s="95" t="s">
        <v>614</v>
      </c>
      <c r="C291" s="45" t="s">
        <v>615</v>
      </c>
      <c r="D291" s="97"/>
      <c r="E291" s="97"/>
    </row>
    <row r="292" spans="1:5">
      <c r="A292" s="94" t="s">
        <v>616</v>
      </c>
      <c r="B292" s="95" t="s">
        <v>617</v>
      </c>
      <c r="C292" s="45" t="s">
        <v>531</v>
      </c>
      <c r="D292" s="97"/>
      <c r="E292" s="97"/>
    </row>
    <row r="293" spans="1:5">
      <c r="A293" s="94" t="s">
        <v>618</v>
      </c>
      <c r="B293" s="95" t="s">
        <v>619</v>
      </c>
      <c r="C293" s="45" t="s">
        <v>434</v>
      </c>
      <c r="D293" s="97"/>
      <c r="E293" s="97"/>
    </row>
    <row r="294" spans="1:5">
      <c r="A294" s="94" t="s">
        <v>620</v>
      </c>
      <c r="B294" s="95" t="s">
        <v>621</v>
      </c>
      <c r="C294" s="45" t="s">
        <v>622</v>
      </c>
      <c r="D294" s="97"/>
      <c r="E294" s="97"/>
    </row>
    <row r="295" spans="1:5">
      <c r="A295" s="94" t="s">
        <v>623</v>
      </c>
      <c r="B295" s="95" t="s">
        <v>621</v>
      </c>
      <c r="C295" s="45" t="s">
        <v>624</v>
      </c>
      <c r="D295" s="97"/>
      <c r="E295" s="97"/>
    </row>
    <row r="296" spans="1:5">
      <c r="A296" s="94" t="s">
        <v>625</v>
      </c>
      <c r="B296" s="95" t="s">
        <v>626</v>
      </c>
      <c r="C296" s="45" t="s">
        <v>484</v>
      </c>
      <c r="D296" s="97"/>
      <c r="E296" s="97"/>
    </row>
    <row r="297" spans="1:5">
      <c r="A297" s="94" t="s">
        <v>627</v>
      </c>
      <c r="B297" s="95" t="s">
        <v>628</v>
      </c>
      <c r="C297" s="45" t="s">
        <v>629</v>
      </c>
      <c r="D297" s="97"/>
      <c r="E297" s="97"/>
    </row>
    <row r="298" spans="1:5">
      <c r="A298" s="94" t="s">
        <v>630</v>
      </c>
      <c r="B298" s="95" t="s">
        <v>631</v>
      </c>
      <c r="C298" s="45" t="s">
        <v>481</v>
      </c>
      <c r="D298" s="97"/>
      <c r="E298" s="97"/>
    </row>
    <row r="299" spans="1:5">
      <c r="A299" s="94" t="s">
        <v>632</v>
      </c>
      <c r="B299" s="95" t="s">
        <v>633</v>
      </c>
      <c r="C299" s="45" t="s">
        <v>432</v>
      </c>
      <c r="D299" s="117"/>
      <c r="E299" s="97"/>
    </row>
    <row r="300" spans="1:5">
      <c r="A300" s="94" t="s">
        <v>634</v>
      </c>
      <c r="B300" s="95" t="s">
        <v>635</v>
      </c>
      <c r="C300" s="45" t="s">
        <v>636</v>
      </c>
      <c r="D300" s="97"/>
      <c r="E300" s="97"/>
    </row>
    <row r="301" spans="1:5">
      <c r="A301" s="94" t="s">
        <v>637</v>
      </c>
      <c r="B301" s="95" t="s">
        <v>635</v>
      </c>
      <c r="C301" s="45" t="s">
        <v>533</v>
      </c>
      <c r="D301" s="97"/>
      <c r="E301" s="97"/>
    </row>
    <row r="302" spans="1:5">
      <c r="A302" s="94" t="s">
        <v>638</v>
      </c>
      <c r="B302" s="95" t="s">
        <v>639</v>
      </c>
      <c r="C302" s="45" t="s">
        <v>432</v>
      </c>
      <c r="D302" s="97"/>
      <c r="E302" s="97"/>
    </row>
    <row r="303" spans="1:5">
      <c r="A303" s="94" t="s">
        <v>640</v>
      </c>
      <c r="B303" s="95" t="s">
        <v>641</v>
      </c>
      <c r="C303" s="45" t="s">
        <v>642</v>
      </c>
      <c r="D303" s="97"/>
      <c r="E303" s="97"/>
    </row>
    <row r="304" spans="1:5">
      <c r="A304" s="94" t="s">
        <v>643</v>
      </c>
      <c r="B304" s="95" t="s">
        <v>644</v>
      </c>
      <c r="C304" s="45" t="s">
        <v>523</v>
      </c>
      <c r="D304" s="97"/>
      <c r="E304" s="97"/>
    </row>
    <row r="305" spans="1:5">
      <c r="A305" s="94" t="s">
        <v>645</v>
      </c>
      <c r="B305" s="95" t="s">
        <v>644</v>
      </c>
      <c r="C305" s="45" t="s">
        <v>607</v>
      </c>
      <c r="D305" s="97"/>
      <c r="E305" s="97"/>
    </row>
    <row r="306" spans="1:5">
      <c r="A306" s="94" t="s">
        <v>646</v>
      </c>
      <c r="B306" s="95" t="s">
        <v>647</v>
      </c>
      <c r="C306" s="45" t="s">
        <v>648</v>
      </c>
      <c r="D306" s="97"/>
      <c r="E306" s="97"/>
    </row>
    <row r="307" spans="1:5">
      <c r="A307" s="94" t="s">
        <v>649</v>
      </c>
      <c r="B307" s="95" t="s">
        <v>650</v>
      </c>
      <c r="C307" s="45" t="s">
        <v>651</v>
      </c>
      <c r="D307" s="97"/>
      <c r="E307" s="97"/>
    </row>
    <row r="308" spans="1:5">
      <c r="A308" s="94" t="s">
        <v>652</v>
      </c>
      <c r="B308" s="95" t="s">
        <v>653</v>
      </c>
      <c r="C308" s="45" t="s">
        <v>654</v>
      </c>
      <c r="D308" s="97"/>
      <c r="E308" s="97"/>
    </row>
    <row r="309" spans="1:5">
      <c r="A309" s="94" t="s">
        <v>655</v>
      </c>
      <c r="B309" s="95" t="s">
        <v>656</v>
      </c>
      <c r="C309" s="45" t="s">
        <v>657</v>
      </c>
      <c r="D309" s="97"/>
      <c r="E309" s="117"/>
    </row>
    <row r="310" spans="1:5">
      <c r="A310" s="94" t="s">
        <v>658</v>
      </c>
      <c r="B310" s="95" t="s">
        <v>659</v>
      </c>
      <c r="C310" s="45" t="s">
        <v>487</v>
      </c>
      <c r="D310" s="97"/>
      <c r="E310" s="97"/>
    </row>
    <row r="311" spans="1:5">
      <c r="A311" s="94" t="s">
        <v>660</v>
      </c>
      <c r="B311" s="95" t="s">
        <v>661</v>
      </c>
      <c r="C311" s="45" t="s">
        <v>662</v>
      </c>
      <c r="D311" s="97"/>
      <c r="E311" s="97"/>
    </row>
    <row r="312" spans="1:5">
      <c r="A312" s="94" t="s">
        <v>663</v>
      </c>
      <c r="B312" s="95" t="s">
        <v>664</v>
      </c>
      <c r="C312" s="45" t="s">
        <v>469</v>
      </c>
      <c r="D312" s="97"/>
      <c r="E312" s="97"/>
    </row>
    <row r="313" spans="1:5">
      <c r="A313" s="94" t="s">
        <v>665</v>
      </c>
      <c r="B313" s="95" t="s">
        <v>666</v>
      </c>
      <c r="C313" s="45" t="s">
        <v>667</v>
      </c>
      <c r="D313" s="97"/>
      <c r="E313" s="97"/>
    </row>
    <row r="314" spans="1:5">
      <c r="A314" s="94" t="s">
        <v>668</v>
      </c>
      <c r="B314" s="95" t="s">
        <v>669</v>
      </c>
      <c r="C314" s="45" t="s">
        <v>434</v>
      </c>
      <c r="D314" s="97"/>
      <c r="E314" s="97"/>
    </row>
    <row r="315" spans="1:5">
      <c r="A315" s="94" t="s">
        <v>670</v>
      </c>
      <c r="B315" s="95" t="s">
        <v>671</v>
      </c>
      <c r="C315" s="45" t="s">
        <v>672</v>
      </c>
      <c r="D315" s="97"/>
      <c r="E315" s="97"/>
    </row>
    <row r="316" spans="1:5">
      <c r="A316" s="94" t="s">
        <v>673</v>
      </c>
      <c r="B316" s="95" t="s">
        <v>674</v>
      </c>
      <c r="C316" s="45" t="s">
        <v>675</v>
      </c>
      <c r="D316" s="97"/>
      <c r="E316" s="97"/>
    </row>
    <row r="317" spans="1:5">
      <c r="A317" s="94" t="s">
        <v>676</v>
      </c>
      <c r="B317" s="95" t="s">
        <v>677</v>
      </c>
      <c r="C317" s="45" t="s">
        <v>678</v>
      </c>
      <c r="D317" s="97"/>
      <c r="E317" s="97"/>
    </row>
    <row r="318" spans="1:5">
      <c r="A318" s="94" t="s">
        <v>679</v>
      </c>
      <c r="B318" s="95" t="s">
        <v>680</v>
      </c>
      <c r="C318" s="45" t="s">
        <v>681</v>
      </c>
      <c r="D318" s="97"/>
      <c r="E318" s="97"/>
    </row>
    <row r="319" spans="1:5">
      <c r="A319" s="94" t="s">
        <v>682</v>
      </c>
      <c r="B319" s="95" t="s">
        <v>683</v>
      </c>
      <c r="C319" s="45" t="s">
        <v>523</v>
      </c>
      <c r="D319" s="97"/>
      <c r="E319" s="97"/>
    </row>
    <row r="320" spans="1:5">
      <c r="A320" s="94" t="s">
        <v>684</v>
      </c>
      <c r="B320" s="95" t="s">
        <v>685</v>
      </c>
      <c r="C320" s="45" t="s">
        <v>686</v>
      </c>
      <c r="D320" s="97"/>
      <c r="E320" s="97"/>
    </row>
    <row r="321" spans="1:5">
      <c r="A321" s="94" t="s">
        <v>687</v>
      </c>
      <c r="B321" s="95" t="s">
        <v>688</v>
      </c>
      <c r="C321" s="45" t="s">
        <v>689</v>
      </c>
      <c r="D321" s="97"/>
      <c r="E321" s="97"/>
    </row>
    <row r="322" spans="1:5">
      <c r="A322" s="94" t="s">
        <v>690</v>
      </c>
      <c r="B322" s="95" t="s">
        <v>691</v>
      </c>
      <c r="C322" s="45" t="s">
        <v>451</v>
      </c>
      <c r="D322" s="97"/>
      <c r="E322" s="97"/>
    </row>
    <row r="323" spans="1:5">
      <c r="A323" s="94" t="s">
        <v>692</v>
      </c>
      <c r="B323" s="95" t="s">
        <v>693</v>
      </c>
      <c r="C323" s="45" t="s">
        <v>694</v>
      </c>
      <c r="D323" s="97"/>
      <c r="E323" s="97"/>
    </row>
    <row r="324" spans="1:5">
      <c r="A324" s="94" t="s">
        <v>695</v>
      </c>
      <c r="B324" s="95" t="s">
        <v>696</v>
      </c>
      <c r="C324" s="45" t="s">
        <v>574</v>
      </c>
      <c r="D324" s="97"/>
      <c r="E324" s="97"/>
    </row>
    <row r="325" spans="1:5">
      <c r="A325" s="94" t="s">
        <v>697</v>
      </c>
      <c r="B325" s="95" t="s">
        <v>698</v>
      </c>
      <c r="C325" s="45" t="s">
        <v>699</v>
      </c>
      <c r="D325" s="97"/>
      <c r="E325" s="97"/>
    </row>
    <row r="326" spans="1:5">
      <c r="A326" s="94" t="s">
        <v>700</v>
      </c>
      <c r="B326" s="45" t="s">
        <v>701</v>
      </c>
      <c r="C326" s="45" t="s">
        <v>437</v>
      </c>
      <c r="D326" s="97"/>
      <c r="E326" s="97"/>
    </row>
    <row r="327" spans="1:5">
      <c r="A327" s="94" t="s">
        <v>702</v>
      </c>
      <c r="B327" s="95" t="s">
        <v>703</v>
      </c>
      <c r="C327" s="45" t="s">
        <v>704</v>
      </c>
      <c r="D327" s="97"/>
      <c r="E327" s="97"/>
    </row>
    <row r="328" spans="1:5">
      <c r="A328" s="94" t="s">
        <v>705</v>
      </c>
      <c r="B328" s="95" t="s">
        <v>706</v>
      </c>
      <c r="C328" s="45" t="s">
        <v>707</v>
      </c>
      <c r="D328" s="97"/>
      <c r="E328" s="97"/>
    </row>
    <row r="329" spans="1:5">
      <c r="A329" s="94" t="s">
        <v>708</v>
      </c>
      <c r="B329" s="95" t="s">
        <v>709</v>
      </c>
      <c r="C329" s="45" t="s">
        <v>710</v>
      </c>
      <c r="D329" s="97"/>
      <c r="E329" s="97"/>
    </row>
    <row r="330" spans="1:5">
      <c r="A330" s="94" t="s">
        <v>711</v>
      </c>
      <c r="B330" s="95" t="s">
        <v>709</v>
      </c>
      <c r="C330" s="45" t="s">
        <v>533</v>
      </c>
      <c r="D330" s="97"/>
      <c r="E330" s="97"/>
    </row>
    <row r="331" spans="1:5">
      <c r="A331" s="94" t="s">
        <v>712</v>
      </c>
      <c r="B331" s="95" t="s">
        <v>713</v>
      </c>
      <c r="C331" s="45" t="s">
        <v>714</v>
      </c>
      <c r="D331" s="97"/>
      <c r="E331" s="97"/>
    </row>
    <row r="332" spans="1:5">
      <c r="A332" s="94" t="s">
        <v>715</v>
      </c>
      <c r="B332" s="95" t="s">
        <v>716</v>
      </c>
      <c r="C332" s="45" t="s">
        <v>717</v>
      </c>
      <c r="D332" s="97"/>
      <c r="E332" s="97"/>
    </row>
    <row r="333" spans="1:5">
      <c r="A333" s="94" t="s">
        <v>718</v>
      </c>
      <c r="B333" s="95" t="s">
        <v>719</v>
      </c>
      <c r="C333" s="45" t="s">
        <v>720</v>
      </c>
      <c r="D333" s="97"/>
      <c r="E333" s="97"/>
    </row>
    <row r="334" spans="1:5">
      <c r="A334" s="94" t="s">
        <v>721</v>
      </c>
      <c r="B334" s="95" t="s">
        <v>722</v>
      </c>
      <c r="C334" s="45" t="s">
        <v>723</v>
      </c>
      <c r="D334" s="97"/>
      <c r="E334" s="97"/>
    </row>
    <row r="335" spans="1:5">
      <c r="A335" s="94" t="s">
        <v>724</v>
      </c>
      <c r="B335" s="95" t="s">
        <v>725</v>
      </c>
      <c r="C335" s="45" t="s">
        <v>520</v>
      </c>
      <c r="D335" s="97"/>
      <c r="E335" s="97"/>
    </row>
    <row r="336" spans="1:5">
      <c r="A336" s="94" t="s">
        <v>726</v>
      </c>
      <c r="B336" s="95" t="s">
        <v>727</v>
      </c>
      <c r="C336" s="45" t="s">
        <v>723</v>
      </c>
      <c r="D336" s="97"/>
      <c r="E336" s="97"/>
    </row>
    <row r="337" spans="1:5">
      <c r="A337" s="94" t="s">
        <v>728</v>
      </c>
      <c r="B337" s="95" t="s">
        <v>729</v>
      </c>
      <c r="C337" s="45" t="s">
        <v>730</v>
      </c>
      <c r="D337" s="97"/>
      <c r="E337" s="97"/>
    </row>
    <row r="338" spans="1:5">
      <c r="A338" s="94" t="s">
        <v>731</v>
      </c>
      <c r="B338" s="95" t="s">
        <v>729</v>
      </c>
      <c r="C338" s="45" t="s">
        <v>732</v>
      </c>
      <c r="D338" s="62"/>
      <c r="E338" s="97"/>
    </row>
    <row r="339" spans="1:5">
      <c r="A339" s="94" t="s">
        <v>733</v>
      </c>
      <c r="B339" s="95" t="s">
        <v>734</v>
      </c>
      <c r="C339" s="45" t="s">
        <v>735</v>
      </c>
      <c r="D339" s="62"/>
      <c r="E339" s="97"/>
    </row>
    <row r="340" spans="1:5">
      <c r="A340" s="94" t="s">
        <v>736</v>
      </c>
      <c r="B340" s="95" t="s">
        <v>737</v>
      </c>
      <c r="C340" s="45" t="s">
        <v>738</v>
      </c>
      <c r="D340" s="62"/>
      <c r="E340" s="97"/>
    </row>
    <row r="341" spans="1:5">
      <c r="A341" s="94" t="s">
        <v>739</v>
      </c>
      <c r="B341" s="95" t="s">
        <v>740</v>
      </c>
      <c r="C341" s="45" t="s">
        <v>741</v>
      </c>
      <c r="D341" s="62"/>
      <c r="E341" s="97"/>
    </row>
    <row r="342" spans="1:5">
      <c r="A342" s="94">
        <v>135</v>
      </c>
      <c r="B342" s="95" t="s">
        <v>742</v>
      </c>
      <c r="C342" s="45" t="s">
        <v>587</v>
      </c>
      <c r="D342" s="62"/>
      <c r="E342" s="97"/>
    </row>
    <row r="343" spans="1:5">
      <c r="A343" s="94" t="s">
        <v>743</v>
      </c>
      <c r="B343" s="95" t="s">
        <v>742</v>
      </c>
      <c r="C343" s="45" t="s">
        <v>446</v>
      </c>
      <c r="D343" s="62"/>
      <c r="E343" s="97"/>
    </row>
    <row r="344" spans="1:5">
      <c r="A344" s="94" t="s">
        <v>744</v>
      </c>
      <c r="B344" s="95" t="s">
        <v>745</v>
      </c>
      <c r="C344" s="45" t="s">
        <v>746</v>
      </c>
      <c r="D344" s="62"/>
      <c r="E344" s="97"/>
    </row>
    <row r="345" spans="1:5">
      <c r="A345" s="94" t="s">
        <v>747</v>
      </c>
      <c r="B345" s="95" t="s">
        <v>748</v>
      </c>
      <c r="C345" s="45" t="s">
        <v>526</v>
      </c>
      <c r="D345" s="62"/>
      <c r="E345" s="97"/>
    </row>
    <row r="346" spans="1:5">
      <c r="A346" s="94" t="s">
        <v>749</v>
      </c>
      <c r="B346" s="95" t="s">
        <v>750</v>
      </c>
      <c r="C346" s="45" t="s">
        <v>437</v>
      </c>
      <c r="D346" s="62"/>
      <c r="E346" s="97"/>
    </row>
    <row r="347" spans="1:5">
      <c r="A347" s="94" t="s">
        <v>751</v>
      </c>
      <c r="B347" s="95" t="s">
        <v>752</v>
      </c>
      <c r="C347" s="45" t="s">
        <v>753</v>
      </c>
      <c r="D347" s="62"/>
      <c r="E347" s="97"/>
    </row>
    <row r="348" spans="1:5">
      <c r="A348" s="94" t="s">
        <v>754</v>
      </c>
      <c r="B348" s="95" t="s">
        <v>755</v>
      </c>
      <c r="C348" s="45" t="s">
        <v>756</v>
      </c>
      <c r="D348" s="62"/>
      <c r="E348" s="117"/>
    </row>
    <row r="349" spans="1:5">
      <c r="A349" s="94" t="s">
        <v>757</v>
      </c>
      <c r="B349" s="95" t="s">
        <v>758</v>
      </c>
      <c r="C349" s="45" t="s">
        <v>446</v>
      </c>
      <c r="D349" s="62"/>
      <c r="E349" s="117"/>
    </row>
    <row r="350" spans="1:5">
      <c r="A350" s="94">
        <v>143</v>
      </c>
      <c r="B350" s="95" t="s">
        <v>759</v>
      </c>
      <c r="C350" s="45" t="s">
        <v>753</v>
      </c>
      <c r="D350" s="62"/>
      <c r="E350" s="117"/>
    </row>
    <row r="351" spans="1:5">
      <c r="A351" s="94">
        <v>144</v>
      </c>
      <c r="B351" s="95" t="s">
        <v>760</v>
      </c>
      <c r="C351" s="45" t="s">
        <v>761</v>
      </c>
      <c r="D351" s="62"/>
      <c r="E351" s="117"/>
    </row>
    <row r="352" spans="1:5">
      <c r="A352" s="94" t="s">
        <v>762</v>
      </c>
      <c r="B352" s="95" t="s">
        <v>763</v>
      </c>
      <c r="C352" s="45" t="s">
        <v>764</v>
      </c>
      <c r="D352" s="62"/>
      <c r="E352" s="117"/>
    </row>
    <row r="353" spans="1:5">
      <c r="A353" s="94" t="s">
        <v>765</v>
      </c>
      <c r="B353" s="95" t="s">
        <v>766</v>
      </c>
      <c r="C353" s="45" t="s">
        <v>767</v>
      </c>
      <c r="D353" s="62"/>
      <c r="E353" s="117"/>
    </row>
    <row r="354" spans="1:5">
      <c r="A354" s="94" t="s">
        <v>768</v>
      </c>
      <c r="B354" s="95" t="s">
        <v>769</v>
      </c>
      <c r="C354" s="45" t="s">
        <v>526</v>
      </c>
      <c r="D354" s="62"/>
      <c r="E354" s="117"/>
    </row>
    <row r="355" spans="1:5">
      <c r="A355" s="94" t="s">
        <v>770</v>
      </c>
      <c r="B355" s="95" t="s">
        <v>771</v>
      </c>
      <c r="C355" s="45" t="s">
        <v>772</v>
      </c>
      <c r="D355" s="62"/>
      <c r="E355" s="117"/>
    </row>
    <row r="356" spans="1:5">
      <c r="A356" s="94" t="s">
        <v>773</v>
      </c>
      <c r="B356" s="95" t="s">
        <v>774</v>
      </c>
      <c r="C356" s="45" t="s">
        <v>775</v>
      </c>
      <c r="E356" s="117"/>
    </row>
    <row r="357" spans="1:5">
      <c r="A357" s="94" t="s">
        <v>776</v>
      </c>
      <c r="B357" s="95" t="s">
        <v>777</v>
      </c>
      <c r="C357" s="45" t="s">
        <v>778</v>
      </c>
      <c r="E357" s="117"/>
    </row>
    <row r="358" spans="1:5">
      <c r="A358" s="94" t="s">
        <v>779</v>
      </c>
      <c r="B358" s="95" t="s">
        <v>780</v>
      </c>
      <c r="C358" s="45" t="s">
        <v>781</v>
      </c>
      <c r="E358" s="117"/>
    </row>
    <row r="359" spans="1:5">
      <c r="A359" s="94" t="s">
        <v>782</v>
      </c>
      <c r="B359" s="95" t="s">
        <v>783</v>
      </c>
      <c r="C359" s="45" t="s">
        <v>784</v>
      </c>
      <c r="E359" s="117"/>
    </row>
    <row r="360" spans="1:5">
      <c r="A360" s="94" t="s">
        <v>785</v>
      </c>
      <c r="B360" s="95" t="s">
        <v>786</v>
      </c>
      <c r="C360" s="45" t="s">
        <v>787</v>
      </c>
      <c r="E360" s="117"/>
    </row>
    <row r="361" spans="1:5">
      <c r="A361" s="94" t="s">
        <v>788</v>
      </c>
      <c r="B361" s="95" t="s">
        <v>789</v>
      </c>
      <c r="C361" s="45" t="s">
        <v>536</v>
      </c>
      <c r="E361" s="117"/>
    </row>
    <row r="362" spans="1:5">
      <c r="A362" s="94" t="s">
        <v>790</v>
      </c>
      <c r="B362" s="95" t="s">
        <v>791</v>
      </c>
      <c r="C362" s="94" t="s">
        <v>792</v>
      </c>
      <c r="E362" s="117"/>
    </row>
    <row r="363" spans="1:5">
      <c r="A363" s="94" t="s">
        <v>793</v>
      </c>
      <c r="B363" s="95" t="s">
        <v>794</v>
      </c>
      <c r="C363" s="45" t="s">
        <v>784</v>
      </c>
      <c r="E363" s="117"/>
    </row>
    <row r="364" spans="1:5">
      <c r="A364" s="94" t="s">
        <v>795</v>
      </c>
      <c r="B364" s="95" t="s">
        <v>796</v>
      </c>
      <c r="C364" s="45" t="s">
        <v>797</v>
      </c>
      <c r="E364" s="117"/>
    </row>
    <row r="365" spans="1:5">
      <c r="A365" s="94" t="s">
        <v>798</v>
      </c>
      <c r="B365" s="95" t="s">
        <v>799</v>
      </c>
      <c r="C365" s="94" t="s">
        <v>800</v>
      </c>
      <c r="E365" s="117"/>
    </row>
    <row r="366" spans="1:5">
      <c r="A366" s="94" t="s">
        <v>801</v>
      </c>
      <c r="B366" s="95" t="s">
        <v>802</v>
      </c>
      <c r="C366" s="45" t="s">
        <v>714</v>
      </c>
      <c r="E366" s="117"/>
    </row>
    <row r="367" spans="1:5">
      <c r="A367" s="94" t="s">
        <v>803</v>
      </c>
      <c r="B367" s="95" t="s">
        <v>804</v>
      </c>
      <c r="C367" s="45" t="s">
        <v>805</v>
      </c>
    </row>
    <row r="368" spans="1:5">
      <c r="A368" s="94" t="s">
        <v>806</v>
      </c>
      <c r="B368" s="95" t="s">
        <v>807</v>
      </c>
      <c r="C368" s="45" t="s">
        <v>577</v>
      </c>
    </row>
    <row r="369" spans="1:3">
      <c r="A369" s="94" t="s">
        <v>808</v>
      </c>
      <c r="B369" s="95" t="s">
        <v>809</v>
      </c>
      <c r="C369" s="45" t="s">
        <v>810</v>
      </c>
    </row>
    <row r="370" spans="1:3">
      <c r="A370" s="94" t="s">
        <v>811</v>
      </c>
      <c r="B370" s="95" t="s">
        <v>812</v>
      </c>
      <c r="C370" s="45" t="s">
        <v>813</v>
      </c>
    </row>
    <row r="371" spans="1:3">
      <c r="A371" s="94" t="s">
        <v>814</v>
      </c>
      <c r="B371" s="95" t="s">
        <v>815</v>
      </c>
      <c r="C371" s="45" t="s">
        <v>816</v>
      </c>
    </row>
    <row r="372" spans="1:3">
      <c r="A372" s="94" t="s">
        <v>817</v>
      </c>
      <c r="B372" s="94" t="s">
        <v>818</v>
      </c>
      <c r="C372" s="61" t="s">
        <v>819</v>
      </c>
    </row>
    <row r="373" spans="1:3">
      <c r="A373" s="94" t="s">
        <v>820</v>
      </c>
      <c r="B373" s="94" t="s">
        <v>821</v>
      </c>
      <c r="C373" s="94" t="s">
        <v>819</v>
      </c>
    </row>
    <row r="374" spans="1:3">
      <c r="A374" s="94" t="s">
        <v>822</v>
      </c>
      <c r="B374" s="94" t="s">
        <v>823</v>
      </c>
      <c r="C374" s="94" t="s">
        <v>819</v>
      </c>
    </row>
    <row r="375" spans="1:3">
      <c r="A375" s="94" t="s">
        <v>824</v>
      </c>
      <c r="B375" s="94" t="s">
        <v>825</v>
      </c>
      <c r="C375" s="94" t="s">
        <v>819</v>
      </c>
    </row>
    <row r="376" spans="1:3">
      <c r="A376" s="94" t="s">
        <v>826</v>
      </c>
      <c r="B376" s="94" t="s">
        <v>827</v>
      </c>
      <c r="C376" s="94" t="s">
        <v>819</v>
      </c>
    </row>
    <row r="377" spans="1:3">
      <c r="A377" s="94" t="s">
        <v>828</v>
      </c>
      <c r="B377" s="94" t="s">
        <v>829</v>
      </c>
      <c r="C377" s="94" t="s">
        <v>819</v>
      </c>
    </row>
    <row r="378" spans="1:3" ht="25.5">
      <c r="A378" s="94" t="s">
        <v>830</v>
      </c>
      <c r="B378" s="94" t="s">
        <v>831</v>
      </c>
      <c r="C378" s="94" t="s">
        <v>819</v>
      </c>
    </row>
    <row r="379" spans="1:3">
      <c r="A379" s="94" t="s">
        <v>832</v>
      </c>
      <c r="B379" s="94" t="s">
        <v>833</v>
      </c>
      <c r="C379" s="94" t="s">
        <v>819</v>
      </c>
    </row>
    <row r="380" spans="1:3">
      <c r="A380" s="94" t="s">
        <v>834</v>
      </c>
      <c r="B380" s="94" t="s">
        <v>835</v>
      </c>
      <c r="C380" s="94" t="s">
        <v>819</v>
      </c>
    </row>
    <row r="381" spans="1:3">
      <c r="A381" s="94" t="s">
        <v>836</v>
      </c>
      <c r="B381" s="94" t="s">
        <v>837</v>
      </c>
      <c r="C381" s="94" t="s">
        <v>819</v>
      </c>
    </row>
    <row r="382" spans="1:3">
      <c r="A382" s="94" t="s">
        <v>838</v>
      </c>
      <c r="B382" s="94" t="s">
        <v>839</v>
      </c>
      <c r="C382" s="94" t="s">
        <v>819</v>
      </c>
    </row>
    <row r="383" spans="1:3">
      <c r="A383" s="94" t="s">
        <v>840</v>
      </c>
      <c r="B383" s="94" t="s">
        <v>841</v>
      </c>
      <c r="C383" s="94" t="s">
        <v>819</v>
      </c>
    </row>
    <row r="384" spans="1:3">
      <c r="A384" s="94" t="s">
        <v>842</v>
      </c>
      <c r="B384" s="94" t="s">
        <v>843</v>
      </c>
      <c r="C384" s="94" t="s">
        <v>819</v>
      </c>
    </row>
    <row r="385" spans="1:3">
      <c r="A385" s="94" t="s">
        <v>844</v>
      </c>
      <c r="B385" s="94" t="s">
        <v>845</v>
      </c>
      <c r="C385" s="94" t="s">
        <v>819</v>
      </c>
    </row>
    <row r="386" spans="1:3">
      <c r="A386" s="94" t="s">
        <v>846</v>
      </c>
      <c r="B386" s="94" t="s">
        <v>847</v>
      </c>
      <c r="C386" s="94" t="s">
        <v>819</v>
      </c>
    </row>
    <row r="387" spans="1:3">
      <c r="A387" s="94" t="s">
        <v>848</v>
      </c>
      <c r="B387" s="94" t="s">
        <v>849</v>
      </c>
      <c r="C387" s="94" t="s">
        <v>819</v>
      </c>
    </row>
    <row r="388" spans="1:3">
      <c r="A388" s="94" t="s">
        <v>850</v>
      </c>
      <c r="B388" s="94" t="s">
        <v>431</v>
      </c>
      <c r="C388" s="94" t="s">
        <v>819</v>
      </c>
    </row>
    <row r="389" spans="1:3">
      <c r="A389" s="94" t="s">
        <v>851</v>
      </c>
      <c r="B389" s="94" t="s">
        <v>852</v>
      </c>
      <c r="C389" s="94" t="s">
        <v>819</v>
      </c>
    </row>
    <row r="390" spans="1:3">
      <c r="A390" s="94" t="s">
        <v>853</v>
      </c>
      <c r="B390" s="94" t="s">
        <v>854</v>
      </c>
      <c r="C390" s="94" t="s">
        <v>855</v>
      </c>
    </row>
    <row r="391" spans="1:3">
      <c r="A391" s="94" t="s">
        <v>856</v>
      </c>
      <c r="B391" s="94" t="s">
        <v>683</v>
      </c>
      <c r="C391" s="94" t="s">
        <v>855</v>
      </c>
    </row>
    <row r="392" spans="1:3">
      <c r="A392" s="94" t="s">
        <v>857</v>
      </c>
      <c r="B392" s="94" t="s">
        <v>858</v>
      </c>
      <c r="C392" s="94" t="s">
        <v>855</v>
      </c>
    </row>
    <row r="393" spans="1:3" ht="25.5">
      <c r="A393" s="94" t="s">
        <v>859</v>
      </c>
      <c r="B393" s="94" t="s">
        <v>860</v>
      </c>
      <c r="C393" s="94" t="s">
        <v>855</v>
      </c>
    </row>
    <row r="394" spans="1:3">
      <c r="A394" s="94" t="s">
        <v>861</v>
      </c>
      <c r="B394" s="94" t="s">
        <v>540</v>
      </c>
      <c r="C394" s="94" t="s">
        <v>855</v>
      </c>
    </row>
    <row r="395" spans="1:3">
      <c r="A395" s="94" t="s">
        <v>862</v>
      </c>
      <c r="B395" s="94" t="s">
        <v>863</v>
      </c>
      <c r="C395" s="94" t="s">
        <v>855</v>
      </c>
    </row>
    <row r="396" spans="1:3">
      <c r="A396" s="94" t="s">
        <v>864</v>
      </c>
      <c r="B396" s="94" t="s">
        <v>540</v>
      </c>
      <c r="C396" s="94" t="s">
        <v>855</v>
      </c>
    </row>
    <row r="397" spans="1:3">
      <c r="A397" s="94" t="s">
        <v>865</v>
      </c>
      <c r="B397" s="94" t="s">
        <v>698</v>
      </c>
      <c r="C397" s="94" t="s">
        <v>855</v>
      </c>
    </row>
    <row r="398" spans="1:3">
      <c r="A398" s="94" t="s">
        <v>866</v>
      </c>
      <c r="B398" s="94" t="s">
        <v>867</v>
      </c>
      <c r="C398" s="94" t="s">
        <v>855</v>
      </c>
    </row>
    <row r="399" spans="1:3">
      <c r="A399" s="94" t="s">
        <v>868</v>
      </c>
      <c r="B399" s="94" t="s">
        <v>869</v>
      </c>
      <c r="C399" s="94" t="s">
        <v>855</v>
      </c>
    </row>
    <row r="400" spans="1:3">
      <c r="A400" s="94" t="s">
        <v>870</v>
      </c>
      <c r="B400" s="94" t="s">
        <v>871</v>
      </c>
      <c r="C400" s="94" t="s">
        <v>855</v>
      </c>
    </row>
    <row r="401" spans="1:4" ht="25.5">
      <c r="A401" s="94" t="s">
        <v>872</v>
      </c>
      <c r="B401" s="94" t="s">
        <v>873</v>
      </c>
      <c r="C401" s="94" t="s">
        <v>855</v>
      </c>
    </row>
    <row r="402" spans="1:4" ht="25.5">
      <c r="A402" s="94" t="s">
        <v>874</v>
      </c>
      <c r="B402" s="94" t="s">
        <v>875</v>
      </c>
      <c r="C402" s="94" t="s">
        <v>855</v>
      </c>
    </row>
    <row r="403" spans="1:4" ht="25.5">
      <c r="A403" s="94" t="s">
        <v>876</v>
      </c>
      <c r="B403" s="94" t="s">
        <v>877</v>
      </c>
      <c r="C403" s="94" t="s">
        <v>855</v>
      </c>
    </row>
    <row r="404" spans="1:4" ht="25.5">
      <c r="A404" s="94" t="s">
        <v>878</v>
      </c>
      <c r="B404" s="94" t="s">
        <v>879</v>
      </c>
      <c r="C404" s="94" t="s">
        <v>855</v>
      </c>
    </row>
    <row r="405" spans="1:4" ht="25.5">
      <c r="A405" s="94" t="s">
        <v>880</v>
      </c>
      <c r="B405" s="94" t="s">
        <v>881</v>
      </c>
      <c r="C405" s="94" t="s">
        <v>855</v>
      </c>
    </row>
    <row r="406" spans="1:4" ht="25.5">
      <c r="A406" s="94" t="s">
        <v>882</v>
      </c>
      <c r="B406" s="94" t="s">
        <v>883</v>
      </c>
      <c r="C406" s="94" t="s">
        <v>855</v>
      </c>
    </row>
    <row r="407" spans="1:4" ht="25.5">
      <c r="A407" s="94" t="s">
        <v>884</v>
      </c>
      <c r="B407" s="94" t="s">
        <v>885</v>
      </c>
      <c r="C407" s="94" t="s">
        <v>855</v>
      </c>
    </row>
    <row r="408" spans="1:4" ht="25.5">
      <c r="A408" s="94" t="s">
        <v>886</v>
      </c>
      <c r="B408" s="94" t="s">
        <v>887</v>
      </c>
      <c r="C408" s="94" t="s">
        <v>855</v>
      </c>
    </row>
    <row r="409" spans="1:4" ht="25.5">
      <c r="A409" s="94" t="s">
        <v>888</v>
      </c>
      <c r="B409" s="94" t="s">
        <v>889</v>
      </c>
      <c r="C409" s="94" t="s">
        <v>855</v>
      </c>
    </row>
    <row r="410" spans="1:4">
      <c r="A410" s="97"/>
      <c r="B410" s="62"/>
      <c r="C410" s="62"/>
    </row>
    <row r="411" spans="1:4" ht="47.25" customHeight="1">
      <c r="A411" s="173" t="s">
        <v>890</v>
      </c>
      <c r="B411" s="173"/>
      <c r="C411" s="173"/>
      <c r="D411" s="44"/>
    </row>
    <row r="412" spans="1:4">
      <c r="A412" s="63"/>
      <c r="B412" s="63"/>
      <c r="C412" s="63"/>
      <c r="D412" s="63"/>
    </row>
    <row r="413" spans="1:4">
      <c r="A413" s="179" t="s">
        <v>891</v>
      </c>
      <c r="B413" s="179"/>
      <c r="C413" s="179"/>
      <c r="D413" s="179"/>
    </row>
    <row r="414" spans="1:4">
      <c r="A414" s="64"/>
      <c r="B414" s="64"/>
      <c r="C414" s="64"/>
      <c r="D414" s="64"/>
    </row>
    <row r="415" spans="1:4">
      <c r="A415" s="94" t="s">
        <v>280</v>
      </c>
      <c r="B415" s="94" t="s">
        <v>892</v>
      </c>
      <c r="C415" s="94" t="s">
        <v>893</v>
      </c>
      <c r="D415" s="63"/>
    </row>
    <row r="416" spans="1:4">
      <c r="A416" s="94" t="s">
        <v>149</v>
      </c>
      <c r="B416" s="94" t="s">
        <v>894</v>
      </c>
      <c r="C416" s="94">
        <v>414</v>
      </c>
      <c r="D416" s="63"/>
    </row>
    <row r="417" spans="1:4">
      <c r="A417" s="94" t="s">
        <v>150</v>
      </c>
      <c r="B417" s="94" t="s">
        <v>760</v>
      </c>
      <c r="C417" s="94">
        <v>414</v>
      </c>
      <c r="D417" s="63"/>
    </row>
    <row r="418" spans="1:4">
      <c r="A418" s="94" t="s">
        <v>152</v>
      </c>
      <c r="B418" s="94" t="s">
        <v>895</v>
      </c>
      <c r="C418" s="94"/>
      <c r="D418" s="63"/>
    </row>
    <row r="419" spans="1:4">
      <c r="A419" s="94" t="s">
        <v>153</v>
      </c>
      <c r="B419" s="94" t="s">
        <v>896</v>
      </c>
      <c r="C419" s="94"/>
      <c r="D419" s="63"/>
    </row>
    <row r="420" spans="1:4">
      <c r="A420" s="94" t="s">
        <v>154</v>
      </c>
      <c r="B420" s="94" t="s">
        <v>897</v>
      </c>
      <c r="C420" s="94"/>
      <c r="D420" s="63"/>
    </row>
    <row r="421" spans="1:4" ht="15" customHeight="1">
      <c r="A421" s="182" t="s">
        <v>1069</v>
      </c>
      <c r="B421" s="182"/>
      <c r="C421" s="182"/>
      <c r="D421" s="182"/>
    </row>
    <row r="422" spans="1:4" ht="25.5">
      <c r="A422" s="94" t="s">
        <v>280</v>
      </c>
      <c r="B422" s="148" t="s">
        <v>898</v>
      </c>
      <c r="C422" s="148"/>
      <c r="D422" s="94" t="s">
        <v>352</v>
      </c>
    </row>
    <row r="423" spans="1:4">
      <c r="A423" s="94">
        <v>1</v>
      </c>
      <c r="B423" s="172" t="s">
        <v>899</v>
      </c>
      <c r="C423" s="172"/>
      <c r="D423" s="94">
        <v>1</v>
      </c>
    </row>
    <row r="424" spans="1:4">
      <c r="A424" s="94">
        <v>2</v>
      </c>
      <c r="B424" s="172" t="s">
        <v>900</v>
      </c>
      <c r="C424" s="172"/>
      <c r="D424" s="94">
        <v>1</v>
      </c>
    </row>
    <row r="425" spans="1:4">
      <c r="A425" s="94">
        <v>3</v>
      </c>
      <c r="B425" s="172" t="s">
        <v>901</v>
      </c>
      <c r="C425" s="172"/>
      <c r="D425" s="94">
        <v>1</v>
      </c>
    </row>
    <row r="426" spans="1:4">
      <c r="A426" s="94">
        <v>4</v>
      </c>
      <c r="B426" s="172" t="s">
        <v>902</v>
      </c>
      <c r="C426" s="172"/>
      <c r="D426" s="94">
        <v>1</v>
      </c>
    </row>
    <row r="427" spans="1:4">
      <c r="A427" s="94">
        <v>5</v>
      </c>
      <c r="B427" s="172" t="s">
        <v>903</v>
      </c>
      <c r="C427" s="172"/>
      <c r="D427" s="94">
        <v>1</v>
      </c>
    </row>
    <row r="428" spans="1:4">
      <c r="A428" s="94">
        <v>6</v>
      </c>
      <c r="B428" s="172" t="s">
        <v>904</v>
      </c>
      <c r="C428" s="172"/>
      <c r="D428" s="94">
        <v>1</v>
      </c>
    </row>
    <row r="429" spans="1:4">
      <c r="A429" s="94">
        <v>7</v>
      </c>
      <c r="B429" s="172" t="s">
        <v>905</v>
      </c>
      <c r="C429" s="172"/>
      <c r="D429" s="94">
        <v>1</v>
      </c>
    </row>
    <row r="430" spans="1:4">
      <c r="A430" s="94">
        <v>8</v>
      </c>
      <c r="B430" s="172" t="s">
        <v>906</v>
      </c>
      <c r="C430" s="172"/>
      <c r="D430" s="94">
        <v>1</v>
      </c>
    </row>
    <row r="431" spans="1:4">
      <c r="A431" s="94">
        <v>9</v>
      </c>
      <c r="B431" s="172" t="s">
        <v>907</v>
      </c>
      <c r="C431" s="172"/>
      <c r="D431" s="94">
        <v>1</v>
      </c>
    </row>
    <row r="432" spans="1:4">
      <c r="A432" s="94">
        <v>10</v>
      </c>
      <c r="B432" s="172" t="s">
        <v>908</v>
      </c>
      <c r="C432" s="172"/>
      <c r="D432" s="94">
        <v>1</v>
      </c>
    </row>
    <row r="433" spans="1:5">
      <c r="A433" s="94">
        <v>11</v>
      </c>
      <c r="B433" s="172" t="s">
        <v>909</v>
      </c>
      <c r="C433" s="172"/>
      <c r="D433" s="94">
        <v>1</v>
      </c>
    </row>
    <row r="434" spans="1:5">
      <c r="A434" s="94">
        <v>12</v>
      </c>
      <c r="B434" s="172" t="s">
        <v>910</v>
      </c>
      <c r="C434" s="172"/>
      <c r="D434" s="94">
        <v>1</v>
      </c>
    </row>
    <row r="435" spans="1:5">
      <c r="A435" s="94">
        <v>13</v>
      </c>
      <c r="B435" s="172" t="s">
        <v>911</v>
      </c>
      <c r="C435" s="172"/>
      <c r="D435" s="94">
        <v>1</v>
      </c>
    </row>
    <row r="436" spans="1:5">
      <c r="A436" s="94">
        <v>14</v>
      </c>
      <c r="B436" s="172" t="s">
        <v>912</v>
      </c>
      <c r="C436" s="172"/>
      <c r="D436" s="94">
        <v>4</v>
      </c>
    </row>
    <row r="437" spans="1:5">
      <c r="A437" s="94">
        <v>15</v>
      </c>
      <c r="B437" s="172" t="s">
        <v>913</v>
      </c>
      <c r="C437" s="172"/>
      <c r="D437" s="94">
        <v>1</v>
      </c>
    </row>
    <row r="438" spans="1:5">
      <c r="A438" s="94">
        <v>16</v>
      </c>
      <c r="B438" s="172" t="s">
        <v>914</v>
      </c>
      <c r="C438" s="172"/>
      <c r="D438" s="94">
        <v>2</v>
      </c>
    </row>
    <row r="439" spans="1:5">
      <c r="A439" s="94">
        <v>17</v>
      </c>
      <c r="B439" s="172" t="s">
        <v>915</v>
      </c>
      <c r="C439" s="172"/>
      <c r="D439" s="94">
        <v>1</v>
      </c>
    </row>
    <row r="440" spans="1:5">
      <c r="A440" s="94">
        <v>18</v>
      </c>
      <c r="B440" s="172" t="s">
        <v>916</v>
      </c>
      <c r="C440" s="172"/>
      <c r="D440" s="94">
        <v>1</v>
      </c>
    </row>
    <row r="441" spans="1:5">
      <c r="A441" s="94">
        <v>19</v>
      </c>
      <c r="B441" s="172" t="s">
        <v>917</v>
      </c>
      <c r="C441" s="172"/>
      <c r="D441" s="94">
        <v>1</v>
      </c>
    </row>
    <row r="442" spans="1:5">
      <c r="A442" s="94">
        <v>20</v>
      </c>
      <c r="B442" s="172" t="s">
        <v>918</v>
      </c>
      <c r="C442" s="172"/>
      <c r="D442" s="94">
        <v>1</v>
      </c>
      <c r="E442" s="62"/>
    </row>
    <row r="443" spans="1:5">
      <c r="A443" s="94">
        <v>21</v>
      </c>
      <c r="B443" s="172" t="s">
        <v>919</v>
      </c>
      <c r="C443" s="172"/>
      <c r="D443" s="94">
        <v>1</v>
      </c>
      <c r="E443" s="97"/>
    </row>
    <row r="444" spans="1:5">
      <c r="A444" s="94">
        <v>22</v>
      </c>
      <c r="B444" s="172" t="s">
        <v>920</v>
      </c>
      <c r="C444" s="172"/>
      <c r="D444" s="94">
        <v>1</v>
      </c>
      <c r="E444" s="97"/>
    </row>
    <row r="445" spans="1:5">
      <c r="A445" s="94">
        <v>23</v>
      </c>
      <c r="B445" s="172" t="s">
        <v>921</v>
      </c>
      <c r="C445" s="172"/>
      <c r="D445" s="94">
        <v>1</v>
      </c>
      <c r="E445" s="97"/>
    </row>
    <row r="446" spans="1:5">
      <c r="A446" s="94">
        <v>24</v>
      </c>
      <c r="B446" s="172" t="s">
        <v>922</v>
      </c>
      <c r="C446" s="172"/>
      <c r="D446" s="94">
        <v>1</v>
      </c>
      <c r="E446" s="97"/>
    </row>
    <row r="447" spans="1:5">
      <c r="A447" s="94">
        <v>25</v>
      </c>
      <c r="B447" s="172" t="s">
        <v>923</v>
      </c>
      <c r="C447" s="172"/>
      <c r="D447" s="94">
        <v>1</v>
      </c>
      <c r="E447" s="97"/>
    </row>
    <row r="448" spans="1:5">
      <c r="A448" s="94">
        <v>26</v>
      </c>
      <c r="B448" s="172" t="s">
        <v>924</v>
      </c>
      <c r="C448" s="172"/>
      <c r="D448" s="94">
        <v>1</v>
      </c>
      <c r="E448" s="97"/>
    </row>
    <row r="449" spans="1:5">
      <c r="A449" s="94">
        <v>27</v>
      </c>
      <c r="B449" s="172" t="s">
        <v>925</v>
      </c>
      <c r="C449" s="172"/>
      <c r="D449" s="94">
        <v>1</v>
      </c>
      <c r="E449" s="97"/>
    </row>
    <row r="450" spans="1:5">
      <c r="A450" s="94">
        <v>28</v>
      </c>
      <c r="B450" s="172" t="s">
        <v>926</v>
      </c>
      <c r="C450" s="172"/>
      <c r="D450" s="94">
        <v>1</v>
      </c>
      <c r="E450" s="97"/>
    </row>
    <row r="451" spans="1:5">
      <c r="A451" s="94">
        <v>29</v>
      </c>
      <c r="B451" s="170" t="s">
        <v>927</v>
      </c>
      <c r="C451" s="171"/>
      <c r="D451" s="94">
        <v>1</v>
      </c>
      <c r="E451" s="97"/>
    </row>
    <row r="452" spans="1:5">
      <c r="A452" s="94">
        <v>30</v>
      </c>
      <c r="B452" s="170" t="s">
        <v>928</v>
      </c>
      <c r="C452" s="171"/>
      <c r="D452" s="94">
        <v>1</v>
      </c>
      <c r="E452" s="97"/>
    </row>
    <row r="453" spans="1:5">
      <c r="A453" s="94">
        <v>31</v>
      </c>
      <c r="B453" s="170" t="s">
        <v>929</v>
      </c>
      <c r="C453" s="171"/>
      <c r="D453" s="94">
        <v>3</v>
      </c>
      <c r="E453" s="97"/>
    </row>
    <row r="454" spans="1:5">
      <c r="A454" s="94">
        <v>32</v>
      </c>
      <c r="B454" s="170" t="s">
        <v>930</v>
      </c>
      <c r="C454" s="171"/>
      <c r="D454" s="94">
        <v>2</v>
      </c>
      <c r="E454" s="97"/>
    </row>
    <row r="455" spans="1:5">
      <c r="A455" s="160" t="s">
        <v>213</v>
      </c>
      <c r="B455" s="160"/>
      <c r="C455" s="160"/>
      <c r="D455" s="96">
        <f>SUM(D423:D454)</f>
        <v>39</v>
      </c>
      <c r="E455" s="97"/>
    </row>
    <row r="456" spans="1:5" ht="15" customHeight="1">
      <c r="A456" s="181" t="s">
        <v>1068</v>
      </c>
      <c r="B456" s="181"/>
      <c r="C456" s="181"/>
      <c r="D456" s="181"/>
      <c r="E456" s="97"/>
    </row>
    <row r="457" spans="1:5">
      <c r="B457" s="103" t="s">
        <v>931</v>
      </c>
      <c r="E457" s="97"/>
    </row>
    <row r="458" spans="1:5">
      <c r="B458" s="103" t="s">
        <v>932</v>
      </c>
      <c r="E458" s="97"/>
    </row>
    <row r="459" spans="1:5">
      <c r="B459" s="103" t="s">
        <v>933</v>
      </c>
      <c r="C459" s="103"/>
      <c r="E459" s="97"/>
    </row>
    <row r="460" spans="1:5">
      <c r="B460" s="103" t="s">
        <v>934</v>
      </c>
      <c r="C460" s="103"/>
      <c r="E460" s="97"/>
    </row>
    <row r="461" spans="1:5">
      <c r="B461" s="103" t="s">
        <v>935</v>
      </c>
      <c r="C461" s="103"/>
      <c r="E461" s="97"/>
    </row>
    <row r="462" spans="1:5">
      <c r="B462" s="103" t="s">
        <v>936</v>
      </c>
      <c r="C462" s="103"/>
      <c r="E462" s="97"/>
    </row>
    <row r="463" spans="1:5">
      <c r="B463" s="103" t="s">
        <v>937</v>
      </c>
      <c r="C463" s="103"/>
      <c r="E463" s="97"/>
    </row>
    <row r="464" spans="1:5">
      <c r="B464" s="103" t="s">
        <v>938</v>
      </c>
      <c r="C464" s="103"/>
      <c r="E464" s="97"/>
    </row>
    <row r="465" spans="2:5">
      <c r="B465" s="103" t="s">
        <v>939</v>
      </c>
      <c r="C465" s="103"/>
      <c r="E465" s="97"/>
    </row>
    <row r="466" spans="2:5">
      <c r="B466" s="103" t="s">
        <v>940</v>
      </c>
      <c r="C466" s="103"/>
      <c r="E466" s="97"/>
    </row>
    <row r="467" spans="2:5">
      <c r="B467" s="103" t="s">
        <v>941</v>
      </c>
      <c r="C467" s="103"/>
      <c r="E467" s="97"/>
    </row>
    <row r="468" spans="2:5">
      <c r="B468" s="103" t="s">
        <v>942</v>
      </c>
      <c r="C468" s="103"/>
      <c r="E468" s="97"/>
    </row>
    <row r="469" spans="2:5">
      <c r="B469" s="103" t="s">
        <v>943</v>
      </c>
      <c r="C469" s="103"/>
      <c r="E469" s="97"/>
    </row>
    <row r="470" spans="2:5">
      <c r="B470" s="103" t="s">
        <v>944</v>
      </c>
      <c r="C470" s="103"/>
      <c r="E470" s="97"/>
    </row>
    <row r="471" spans="2:5">
      <c r="B471" s="103" t="s">
        <v>945</v>
      </c>
      <c r="C471" s="103"/>
      <c r="E471" s="97"/>
    </row>
    <row r="472" spans="2:5">
      <c r="B472" s="103" t="s">
        <v>946</v>
      </c>
      <c r="C472" s="103"/>
    </row>
    <row r="473" spans="2:5">
      <c r="B473" s="103" t="s">
        <v>947</v>
      </c>
      <c r="C473" s="103"/>
    </row>
    <row r="474" spans="2:5">
      <c r="B474" s="103" t="s">
        <v>948</v>
      </c>
      <c r="C474" s="103"/>
    </row>
    <row r="475" spans="2:5">
      <c r="B475" s="103" t="s">
        <v>949</v>
      </c>
      <c r="C475" s="103"/>
    </row>
    <row r="476" spans="2:5">
      <c r="B476" s="103" t="s">
        <v>950</v>
      </c>
      <c r="C476" s="103"/>
    </row>
    <row r="477" spans="2:5">
      <c r="B477" s="103" t="s">
        <v>951</v>
      </c>
      <c r="C477" s="103"/>
    </row>
    <row r="478" spans="2:5">
      <c r="B478" s="103" t="s">
        <v>952</v>
      </c>
      <c r="C478" s="103"/>
    </row>
    <row r="479" spans="2:5">
      <c r="B479" s="103" t="s">
        <v>953</v>
      </c>
      <c r="C479" s="103"/>
    </row>
    <row r="480" spans="2:5">
      <c r="B480" s="103" t="s">
        <v>954</v>
      </c>
      <c r="C480" s="103"/>
    </row>
    <row r="481" spans="2:3">
      <c r="B481" s="103" t="s">
        <v>955</v>
      </c>
      <c r="C481" s="103"/>
    </row>
    <row r="482" spans="2:3">
      <c r="B482" s="103" t="s">
        <v>956</v>
      </c>
      <c r="C482" s="103"/>
    </row>
    <row r="483" spans="2:3">
      <c r="B483" s="103" t="s">
        <v>957</v>
      </c>
      <c r="C483" s="103"/>
    </row>
    <row r="484" spans="2:3">
      <c r="B484" s="103" t="s">
        <v>958</v>
      </c>
      <c r="C484" s="103"/>
    </row>
    <row r="485" spans="2:3">
      <c r="B485" s="103" t="s">
        <v>959</v>
      </c>
      <c r="C485" s="103"/>
    </row>
    <row r="486" spans="2:3">
      <c r="B486" s="103" t="s">
        <v>960</v>
      </c>
      <c r="C486" s="103"/>
    </row>
    <row r="487" spans="2:3">
      <c r="B487" s="103" t="s">
        <v>961</v>
      </c>
      <c r="C487" s="103"/>
    </row>
    <row r="488" spans="2:3">
      <c r="B488" s="103" t="s">
        <v>962</v>
      </c>
      <c r="C488" s="103"/>
    </row>
    <row r="489" spans="2:3">
      <c r="B489" s="103" t="s">
        <v>963</v>
      </c>
      <c r="C489" s="103"/>
    </row>
    <row r="490" spans="2:3">
      <c r="B490" s="103" t="s">
        <v>964</v>
      </c>
      <c r="C490" s="103"/>
    </row>
    <row r="491" spans="2:3">
      <c r="B491" s="103" t="s">
        <v>965</v>
      </c>
      <c r="C491" s="103"/>
    </row>
    <row r="492" spans="2:3">
      <c r="B492" s="103" t="s">
        <v>966</v>
      </c>
      <c r="C492" s="103"/>
    </row>
    <row r="493" spans="2:3">
      <c r="B493" s="103" t="s">
        <v>967</v>
      </c>
      <c r="C493" s="103"/>
    </row>
    <row r="494" spans="2:3">
      <c r="B494" s="103" t="s">
        <v>968</v>
      </c>
      <c r="C494" s="103"/>
    </row>
    <row r="495" spans="2:3">
      <c r="B495" s="103" t="s">
        <v>969</v>
      </c>
      <c r="C495" s="103"/>
    </row>
    <row r="496" spans="2:3">
      <c r="B496" s="103" t="s">
        <v>970</v>
      </c>
      <c r="C496" s="103"/>
    </row>
    <row r="497" spans="2:3">
      <c r="B497" s="103" t="s">
        <v>971</v>
      </c>
      <c r="C497" s="103"/>
    </row>
    <row r="498" spans="2:3">
      <c r="B498" s="103" t="s">
        <v>972</v>
      </c>
      <c r="C498" s="103"/>
    </row>
    <row r="499" spans="2:3">
      <c r="B499" s="103" t="s">
        <v>973</v>
      </c>
      <c r="C499" s="103"/>
    </row>
    <row r="500" spans="2:3">
      <c r="B500" s="103" t="s">
        <v>974</v>
      </c>
      <c r="C500" s="103"/>
    </row>
    <row r="501" spans="2:3">
      <c r="B501" s="103" t="s">
        <v>975</v>
      </c>
      <c r="C501" s="103"/>
    </row>
    <row r="502" spans="2:3">
      <c r="B502" s="103" t="s">
        <v>976</v>
      </c>
      <c r="C502" s="103"/>
    </row>
    <row r="503" spans="2:3">
      <c r="B503" s="103" t="s">
        <v>977</v>
      </c>
      <c r="C503" s="103"/>
    </row>
    <row r="504" spans="2:3">
      <c r="B504" s="103" t="s">
        <v>978</v>
      </c>
      <c r="C504" s="103"/>
    </row>
    <row r="505" spans="2:3">
      <c r="B505" s="103" t="s">
        <v>1067</v>
      </c>
      <c r="C505" s="103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2014-10-30T09:01:40Z</dcterms:modified>
</cp:coreProperties>
</file>